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2\B0412_1023800732009\1 Формы ИПР\"/>
    </mc:Choice>
  </mc:AlternateContent>
  <bookViews>
    <workbookView xWindow="-15" yWindow="6300" windowWidth="28530" windowHeight="6360"/>
  </bookViews>
  <sheets>
    <sheet name="2" sheetId="1" r:id="rId1"/>
  </sheets>
  <externalReferences>
    <externalReference r:id="rId2"/>
  </externalReferences>
  <definedNames>
    <definedName name="_xlnm.Print_Area" localSheetId="0">'2'!$A$1:$BW$155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7" i="1" l="1"/>
  <c r="S49" i="1"/>
  <c r="R49" i="1"/>
  <c r="Q49" i="1"/>
  <c r="P49" i="1"/>
  <c r="AX125" i="1" l="1"/>
  <c r="AX124" i="1"/>
  <c r="X124" i="1" s="1"/>
  <c r="AX123" i="1"/>
  <c r="X123" i="1" s="1"/>
  <c r="AX122" i="1"/>
  <c r="X122" i="1" s="1"/>
  <c r="AX121" i="1"/>
  <c r="X121" i="1" s="1"/>
  <c r="AX120" i="1"/>
  <c r="X120" i="1" s="1"/>
  <c r="AX119" i="1"/>
  <c r="X119" i="1" s="1"/>
  <c r="AX118" i="1"/>
  <c r="X118" i="1" s="1"/>
  <c r="AX117" i="1"/>
  <c r="X117" i="1" s="1"/>
  <c r="AX116" i="1"/>
  <c r="X116" i="1" s="1"/>
  <c r="AX115" i="1"/>
  <c r="X115" i="1" s="1"/>
  <c r="AS125" i="1"/>
  <c r="W125" i="1" s="1"/>
  <c r="AS124" i="1"/>
  <c r="W124" i="1" s="1"/>
  <c r="AS123" i="1"/>
  <c r="W123" i="1" s="1"/>
  <c r="AS122" i="1"/>
  <c r="W122" i="1" s="1"/>
  <c r="AS121" i="1"/>
  <c r="W121" i="1" s="1"/>
  <c r="AS120" i="1"/>
  <c r="W120" i="1" s="1"/>
  <c r="AS119" i="1"/>
  <c r="W119" i="1" s="1"/>
  <c r="AS118" i="1"/>
  <c r="AS117" i="1"/>
  <c r="W117" i="1" s="1"/>
  <c r="AS116" i="1"/>
  <c r="AS115" i="1"/>
  <c r="W115" i="1" s="1"/>
  <c r="AN125" i="1"/>
  <c r="AN124" i="1"/>
  <c r="AN123" i="1"/>
  <c r="AN122" i="1"/>
  <c r="AN121" i="1"/>
  <c r="AN120" i="1"/>
  <c r="AN119" i="1"/>
  <c r="AN118" i="1"/>
  <c r="AN117" i="1"/>
  <c r="AN116" i="1"/>
  <c r="AN115" i="1"/>
  <c r="AI125" i="1"/>
  <c r="AI124" i="1"/>
  <c r="AI123" i="1"/>
  <c r="AI122" i="1"/>
  <c r="AI121" i="1"/>
  <c r="AI120" i="1"/>
  <c r="AI119" i="1"/>
  <c r="AI118" i="1"/>
  <c r="AI117" i="1"/>
  <c r="AI116" i="1"/>
  <c r="AI115" i="1"/>
  <c r="AD125" i="1"/>
  <c r="AD124" i="1"/>
  <c r="AD123" i="1"/>
  <c r="AD122" i="1"/>
  <c r="AD121" i="1"/>
  <c r="AD120" i="1"/>
  <c r="AD119" i="1"/>
  <c r="AD118" i="1"/>
  <c r="AD117" i="1"/>
  <c r="AD116" i="1"/>
  <c r="AD115" i="1"/>
  <c r="Y125" i="1"/>
  <c r="X125" i="1"/>
  <c r="Y124" i="1"/>
  <c r="Y123" i="1"/>
  <c r="Y122" i="1"/>
  <c r="Y121" i="1"/>
  <c r="Y120" i="1"/>
  <c r="Y119" i="1"/>
  <c r="Y118" i="1"/>
  <c r="W118" i="1"/>
  <c r="Y117" i="1"/>
  <c r="Y116" i="1"/>
  <c r="W116" i="1"/>
  <c r="Y115" i="1"/>
  <c r="Y114" i="1"/>
  <c r="BV98" i="1"/>
  <c r="BT98" i="1"/>
  <c r="BS98" i="1"/>
  <c r="BQ98" i="1"/>
  <c r="BO98" i="1"/>
  <c r="BN98" i="1"/>
  <c r="BL98" i="1"/>
  <c r="BK98" i="1"/>
  <c r="BJ98" i="1"/>
  <c r="BI98" i="1"/>
  <c r="BH98" i="1"/>
  <c r="BG98" i="1"/>
  <c r="BF98" i="1"/>
  <c r="BE98" i="1"/>
  <c r="BD98" i="1"/>
  <c r="BC98" i="1"/>
  <c r="BB98" i="1"/>
  <c r="AZ98" i="1"/>
  <c r="AY98" i="1"/>
  <c r="AW98" i="1"/>
  <c r="AU98" i="1"/>
  <c r="AT98" i="1"/>
  <c r="AR98" i="1"/>
  <c r="AQ98" i="1"/>
  <c r="AP98" i="1"/>
  <c r="AO98" i="1"/>
  <c r="AM98" i="1"/>
  <c r="AL98" i="1"/>
  <c r="AK98" i="1"/>
  <c r="AJ98" i="1"/>
  <c r="AH98" i="1"/>
  <c r="AG98" i="1"/>
  <c r="AF98" i="1"/>
  <c r="AE98" i="1"/>
  <c r="AC98" i="1"/>
  <c r="AB98" i="1"/>
  <c r="AA98" i="1"/>
  <c r="Z98" i="1"/>
  <c r="U125" i="1" l="1"/>
  <c r="U117" i="1"/>
  <c r="U122" i="1"/>
  <c r="U118" i="1"/>
  <c r="U121" i="1"/>
  <c r="U120" i="1"/>
  <c r="V125" i="1"/>
  <c r="T125" i="1" s="1"/>
  <c r="V122" i="1"/>
  <c r="T122" i="1" s="1"/>
  <c r="V118" i="1"/>
  <c r="T118" i="1" s="1"/>
  <c r="U119" i="1"/>
  <c r="U116" i="1"/>
  <c r="U124" i="1"/>
  <c r="U123" i="1"/>
  <c r="V121" i="1"/>
  <c r="T121" i="1" s="1"/>
  <c r="V116" i="1"/>
  <c r="T116" i="1" s="1"/>
  <c r="V124" i="1"/>
  <c r="T124" i="1" s="1"/>
  <c r="V115" i="1"/>
  <c r="T115" i="1" s="1"/>
  <c r="V123" i="1"/>
  <c r="T123" i="1" s="1"/>
  <c r="V119" i="1"/>
  <c r="T119" i="1" s="1"/>
  <c r="V120" i="1"/>
  <c r="T120" i="1" s="1"/>
  <c r="V117" i="1"/>
  <c r="T117" i="1" s="1"/>
  <c r="U115" i="1"/>
  <c r="BP125" i="1" l="1"/>
  <c r="BM125" i="1" s="1"/>
  <c r="BP124" i="1"/>
  <c r="BM124" i="1" s="1"/>
  <c r="BP123" i="1"/>
  <c r="BM123" i="1" s="1"/>
  <c r="BP122" i="1"/>
  <c r="BM122" i="1" s="1"/>
  <c r="BP121" i="1"/>
  <c r="BM121" i="1" s="1"/>
  <c r="BP120" i="1"/>
  <c r="BM120" i="1" s="1"/>
  <c r="BP119" i="1"/>
  <c r="BM119" i="1" s="1"/>
  <c r="BP118" i="1"/>
  <c r="BM118" i="1" s="1"/>
  <c r="BP117" i="1"/>
  <c r="BM117" i="1" s="1"/>
  <c r="BP116" i="1"/>
  <c r="BM116" i="1" s="1"/>
  <c r="BP115" i="1"/>
  <c r="BU125" i="1"/>
  <c r="BR125" i="1"/>
  <c r="BU124" i="1"/>
  <c r="BR124" i="1" s="1"/>
  <c r="BU123" i="1"/>
  <c r="BR123" i="1" s="1"/>
  <c r="BU122" i="1"/>
  <c r="BR122" i="1"/>
  <c r="BU121" i="1"/>
  <c r="BR121" i="1" s="1"/>
  <c r="BU120" i="1"/>
  <c r="BR120" i="1" s="1"/>
  <c r="BU119" i="1"/>
  <c r="BR119" i="1"/>
  <c r="BU118" i="1"/>
  <c r="BR118" i="1" s="1"/>
  <c r="BU117" i="1"/>
  <c r="BR117" i="1" s="1"/>
  <c r="BU116" i="1"/>
  <c r="BR116" i="1" s="1"/>
  <c r="BU115" i="1"/>
  <c r="BR115" i="1" s="1"/>
  <c r="Y126" i="1"/>
  <c r="AD126" i="1"/>
  <c r="AI126" i="1"/>
  <c r="AN126" i="1"/>
  <c r="AV126" i="1"/>
  <c r="AS126" i="1" s="1"/>
  <c r="BA126" i="1"/>
  <c r="AX126" i="1" s="1"/>
  <c r="X126" i="1" s="1"/>
  <c r="BM115" i="1" l="1"/>
  <c r="BP126" i="1"/>
  <c r="BM126" i="1" s="1"/>
  <c r="BU126" i="1"/>
  <c r="BR126" i="1" s="1"/>
  <c r="U126" i="1"/>
  <c r="W126" i="1"/>
  <c r="V126" i="1"/>
  <c r="T126" i="1" s="1"/>
  <c r="BU113" i="1"/>
  <c r="BR113" i="1" s="1"/>
  <c r="BP113" i="1"/>
  <c r="BM113" i="1" s="1"/>
  <c r="BU112" i="1"/>
  <c r="BR112" i="1" s="1"/>
  <c r="BP112" i="1"/>
  <c r="BM112" i="1" s="1"/>
  <c r="BU111" i="1"/>
  <c r="BR111" i="1" s="1"/>
  <c r="BP111" i="1"/>
  <c r="BM111" i="1" s="1"/>
  <c r="BU110" i="1"/>
  <c r="BR110" i="1" s="1"/>
  <c r="BP110" i="1"/>
  <c r="BM110" i="1" s="1"/>
  <c r="BU109" i="1"/>
  <c r="BR109" i="1" s="1"/>
  <c r="BP109" i="1"/>
  <c r="BM109" i="1" s="1"/>
  <c r="BU108" i="1"/>
  <c r="BR108" i="1" s="1"/>
  <c r="BP108" i="1"/>
  <c r="BM108" i="1" s="1"/>
  <c r="BU107" i="1"/>
  <c r="BR107" i="1" s="1"/>
  <c r="BP107" i="1"/>
  <c r="BM107" i="1" s="1"/>
  <c r="BU106" i="1"/>
  <c r="BR106" i="1" s="1"/>
  <c r="BP106" i="1"/>
  <c r="BM106" i="1" s="1"/>
  <c r="BU105" i="1"/>
  <c r="BR105" i="1" s="1"/>
  <c r="BP105" i="1"/>
  <c r="BM105" i="1" s="1"/>
  <c r="BU104" i="1"/>
  <c r="BR104" i="1" s="1"/>
  <c r="BP104" i="1"/>
  <c r="BM104" i="1" s="1"/>
  <c r="BU103" i="1"/>
  <c r="BP103" i="1"/>
  <c r="BM103" i="1" s="1"/>
  <c r="BU102" i="1"/>
  <c r="BR102" i="1" s="1"/>
  <c r="BP102" i="1"/>
  <c r="BM102" i="1" s="1"/>
  <c r="BU101" i="1"/>
  <c r="BR101" i="1" s="1"/>
  <c r="BP101" i="1"/>
  <c r="BM101" i="1" s="1"/>
  <c r="AX111" i="1"/>
  <c r="X111" i="1" s="1"/>
  <c r="AS111" i="1"/>
  <c r="W111" i="1" s="1"/>
  <c r="Y111" i="1"/>
  <c r="BR103" i="1" l="1"/>
  <c r="V111" i="1"/>
  <c r="T111" i="1" s="1"/>
  <c r="U111" i="1"/>
  <c r="AX113" i="1"/>
  <c r="X113" i="1" s="1"/>
  <c r="AS113" i="1"/>
  <c r="W113" i="1" s="1"/>
  <c r="AN113" i="1"/>
  <c r="AI113" i="1"/>
  <c r="AD113" i="1"/>
  <c r="Y113" i="1"/>
  <c r="AX112" i="1"/>
  <c r="X112" i="1" s="1"/>
  <c r="AX110" i="1"/>
  <c r="X110" i="1" s="1"/>
  <c r="AX109" i="1"/>
  <c r="X109" i="1" s="1"/>
  <c r="AX108" i="1"/>
  <c r="AX107" i="1"/>
  <c r="X107" i="1" s="1"/>
  <c r="AX106" i="1"/>
  <c r="AX105" i="1"/>
  <c r="X105" i="1" s="1"/>
  <c r="AX104" i="1"/>
  <c r="X104" i="1" s="1"/>
  <c r="AX103" i="1"/>
  <c r="X103" i="1" s="1"/>
  <c r="AX102" i="1"/>
  <c r="AX101" i="1"/>
  <c r="AS112" i="1"/>
  <c r="AS110" i="1"/>
  <c r="W110" i="1" s="1"/>
  <c r="AS109" i="1"/>
  <c r="W109" i="1" s="1"/>
  <c r="AS108" i="1"/>
  <c r="AS107" i="1"/>
  <c r="AS106" i="1"/>
  <c r="W106" i="1" s="1"/>
  <c r="AS105" i="1"/>
  <c r="AS104" i="1"/>
  <c r="W104" i="1" s="1"/>
  <c r="AS103" i="1"/>
  <c r="AS102" i="1"/>
  <c r="AS101" i="1"/>
  <c r="W108" i="1"/>
  <c r="Y112" i="1"/>
  <c r="Y110" i="1"/>
  <c r="Y109" i="1"/>
  <c r="Y108" i="1"/>
  <c r="Y107" i="1"/>
  <c r="Y106" i="1"/>
  <c r="Y105" i="1"/>
  <c r="Y104" i="1"/>
  <c r="Y103" i="1"/>
  <c r="Y102" i="1"/>
  <c r="Y101" i="1"/>
  <c r="AD112" i="1"/>
  <c r="AD110" i="1"/>
  <c r="AD109" i="1"/>
  <c r="AD108" i="1"/>
  <c r="AD107" i="1"/>
  <c r="AD106" i="1"/>
  <c r="AD105" i="1"/>
  <c r="AD104" i="1"/>
  <c r="AD102" i="1"/>
  <c r="AD101" i="1"/>
  <c r="AI112" i="1"/>
  <c r="AI110" i="1"/>
  <c r="AI109" i="1"/>
  <c r="AI108" i="1"/>
  <c r="AI107" i="1"/>
  <c r="AI106" i="1"/>
  <c r="AI105" i="1"/>
  <c r="AI104" i="1"/>
  <c r="AI103" i="1"/>
  <c r="AI102" i="1"/>
  <c r="AN112" i="1"/>
  <c r="AN110" i="1"/>
  <c r="AN109" i="1"/>
  <c r="AN108" i="1"/>
  <c r="AN107" i="1"/>
  <c r="AN106" i="1"/>
  <c r="AN105" i="1"/>
  <c r="AN104" i="1"/>
  <c r="AN103" i="1"/>
  <c r="AN102" i="1"/>
  <c r="AN101" i="1"/>
  <c r="AI101" i="1"/>
  <c r="V113" i="1" l="1"/>
  <c r="T113" i="1" s="1"/>
  <c r="V104" i="1"/>
  <c r="T104" i="1" s="1"/>
  <c r="V108" i="1"/>
  <c r="T108" i="1" s="1"/>
  <c r="X101" i="1"/>
  <c r="U101" i="1"/>
  <c r="W102" i="1"/>
  <c r="U112" i="1"/>
  <c r="U113" i="1"/>
  <c r="U109" i="1"/>
  <c r="V106" i="1"/>
  <c r="T106" i="1" s="1"/>
  <c r="V110" i="1"/>
  <c r="T110" i="1" s="1"/>
  <c r="V103" i="1"/>
  <c r="T103" i="1" s="1"/>
  <c r="V112" i="1"/>
  <c r="T112" i="1" s="1"/>
  <c r="V102" i="1"/>
  <c r="T102" i="1" s="1"/>
  <c r="V109" i="1"/>
  <c r="T109" i="1" s="1"/>
  <c r="V107" i="1"/>
  <c r="T107" i="1" s="1"/>
  <c r="V105" i="1"/>
  <c r="T105" i="1" s="1"/>
  <c r="W103" i="1"/>
  <c r="U108" i="1"/>
  <c r="W105" i="1"/>
  <c r="W107" i="1"/>
  <c r="X108" i="1"/>
  <c r="W112" i="1"/>
  <c r="U105" i="1"/>
  <c r="U104" i="1"/>
  <c r="U110" i="1"/>
  <c r="U103" i="1"/>
  <c r="U107" i="1"/>
  <c r="U106" i="1"/>
  <c r="U102" i="1"/>
  <c r="X106" i="1"/>
  <c r="X102" i="1"/>
  <c r="W101" i="1"/>
  <c r="V101" i="1"/>
  <c r="N78" i="1"/>
  <c r="T101" i="1" l="1"/>
  <c r="AX132" i="1" l="1"/>
  <c r="X132" i="1" s="1"/>
  <c r="AN92" i="1"/>
  <c r="AV85" i="1"/>
  <c r="AS85" i="1" s="1"/>
  <c r="W85" i="1" s="1"/>
  <c r="AX140" i="1"/>
  <c r="X140" i="1" s="1"/>
  <c r="AX139" i="1"/>
  <c r="X139" i="1" s="1"/>
  <c r="AX138" i="1"/>
  <c r="X138" i="1" s="1"/>
  <c r="AX137" i="1"/>
  <c r="X137" i="1" s="1"/>
  <c r="AX136" i="1"/>
  <c r="X136" i="1" s="1"/>
  <c r="AX135" i="1"/>
  <c r="X135" i="1" s="1"/>
  <c r="AX134" i="1"/>
  <c r="X134" i="1" s="1"/>
  <c r="AX133" i="1"/>
  <c r="X133" i="1" s="1"/>
  <c r="AS140" i="1"/>
  <c r="W140" i="1" s="1"/>
  <c r="AS139" i="1"/>
  <c r="W139" i="1" s="1"/>
  <c r="AS138" i="1"/>
  <c r="W138" i="1" s="1"/>
  <c r="AS137" i="1"/>
  <c r="W137" i="1" s="1"/>
  <c r="AS136" i="1"/>
  <c r="W136" i="1" s="1"/>
  <c r="AS135" i="1"/>
  <c r="W135" i="1" s="1"/>
  <c r="AS134" i="1"/>
  <c r="W134" i="1" s="1"/>
  <c r="AS133" i="1"/>
  <c r="W133" i="1" s="1"/>
  <c r="AS132" i="1"/>
  <c r="W132" i="1" s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14" i="1"/>
  <c r="AN100" i="1"/>
  <c r="AN99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14" i="1"/>
  <c r="AI100" i="1"/>
  <c r="AI99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14" i="1"/>
  <c r="AD100" i="1"/>
  <c r="AD99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00" i="1"/>
  <c r="Y99" i="1"/>
  <c r="AZ24" i="1"/>
  <c r="AU24" i="1"/>
  <c r="AO24" i="1"/>
  <c r="AK24" i="1"/>
  <c r="AH24" i="1"/>
  <c r="AE24" i="1"/>
  <c r="AC24" i="1"/>
  <c r="Z24" i="1"/>
  <c r="S98" i="1"/>
  <c r="S24" i="1" s="1"/>
  <c r="R98" i="1"/>
  <c r="R24" i="1" s="1"/>
  <c r="Q98" i="1"/>
  <c r="Q24" i="1" s="1"/>
  <c r="P98" i="1"/>
  <c r="P24" i="1" s="1"/>
  <c r="N98" i="1"/>
  <c r="N24" i="1" s="1"/>
  <c r="L98" i="1"/>
  <c r="L24" i="1" s="1"/>
  <c r="K98" i="1"/>
  <c r="K24" i="1" s="1"/>
  <c r="I98" i="1"/>
  <c r="I24" i="1" s="1"/>
  <c r="AN95" i="1"/>
  <c r="AN94" i="1"/>
  <c r="AN91" i="1"/>
  <c r="AI95" i="1"/>
  <c r="AI94" i="1"/>
  <c r="AI91" i="1"/>
  <c r="AD95" i="1"/>
  <c r="AD94" i="1"/>
  <c r="AD91" i="1"/>
  <c r="Y95" i="1"/>
  <c r="Y94" i="1"/>
  <c r="AI92" i="1"/>
  <c r="AD92" i="1"/>
  <c r="AN93" i="1"/>
  <c r="AI93" i="1"/>
  <c r="AD93" i="1"/>
  <c r="Y93" i="1"/>
  <c r="Y92" i="1"/>
  <c r="Y91" i="1"/>
  <c r="BV90" i="1"/>
  <c r="BT90" i="1"/>
  <c r="BT88" i="1" s="1"/>
  <c r="BT21" i="1" s="1"/>
  <c r="BS90" i="1"/>
  <c r="BQ90" i="1"/>
  <c r="BO90" i="1"/>
  <c r="BO88" i="1" s="1"/>
  <c r="BO21" i="1" s="1"/>
  <c r="BN90" i="1"/>
  <c r="BN88" i="1" s="1"/>
  <c r="BN21" i="1" s="1"/>
  <c r="BL90" i="1"/>
  <c r="BL88" i="1" s="1"/>
  <c r="BL21" i="1" s="1"/>
  <c r="BK90" i="1"/>
  <c r="BK88" i="1" s="1"/>
  <c r="BK21" i="1" s="1"/>
  <c r="BJ90" i="1"/>
  <c r="BJ88" i="1" s="1"/>
  <c r="BJ21" i="1" s="1"/>
  <c r="BI90" i="1"/>
  <c r="BI88" i="1" s="1"/>
  <c r="BI21" i="1" s="1"/>
  <c r="BH90" i="1"/>
  <c r="BH88" i="1" s="1"/>
  <c r="BH21" i="1" s="1"/>
  <c r="BG90" i="1"/>
  <c r="BG88" i="1" s="1"/>
  <c r="BG21" i="1" s="1"/>
  <c r="BF90" i="1"/>
  <c r="BF88" i="1" s="1"/>
  <c r="BF21" i="1" s="1"/>
  <c r="BE90" i="1"/>
  <c r="BE88" i="1" s="1"/>
  <c r="BE21" i="1" s="1"/>
  <c r="BD90" i="1"/>
  <c r="BD88" i="1" s="1"/>
  <c r="BD21" i="1" s="1"/>
  <c r="BC90" i="1"/>
  <c r="BC88" i="1" s="1"/>
  <c r="BC21" i="1" s="1"/>
  <c r="BB90" i="1"/>
  <c r="BB88" i="1" s="1"/>
  <c r="BB21" i="1" s="1"/>
  <c r="AZ90" i="1"/>
  <c r="AZ88" i="1" s="1"/>
  <c r="AZ21" i="1" s="1"/>
  <c r="AY90" i="1"/>
  <c r="AY88" i="1" s="1"/>
  <c r="AY21" i="1" s="1"/>
  <c r="AW90" i="1"/>
  <c r="AW88" i="1" s="1"/>
  <c r="AW21" i="1" s="1"/>
  <c r="AU90" i="1"/>
  <c r="AU88" i="1" s="1"/>
  <c r="AU21" i="1" s="1"/>
  <c r="AT90" i="1"/>
  <c r="AT88" i="1" s="1"/>
  <c r="AT21" i="1" s="1"/>
  <c r="AR90" i="1"/>
  <c r="AR88" i="1" s="1"/>
  <c r="AR21" i="1" s="1"/>
  <c r="AP90" i="1"/>
  <c r="AP88" i="1" s="1"/>
  <c r="AP21" i="1" s="1"/>
  <c r="AO90" i="1"/>
  <c r="AO88" i="1" s="1"/>
  <c r="AO21" i="1" s="1"/>
  <c r="AM90" i="1"/>
  <c r="AM88" i="1" s="1"/>
  <c r="AM21" i="1" s="1"/>
  <c r="AK90" i="1"/>
  <c r="AK88" i="1" s="1"/>
  <c r="AK21" i="1" s="1"/>
  <c r="AJ90" i="1"/>
  <c r="AJ88" i="1" s="1"/>
  <c r="AJ21" i="1" s="1"/>
  <c r="AH90" i="1"/>
  <c r="AH88" i="1" s="1"/>
  <c r="AH21" i="1" s="1"/>
  <c r="AF90" i="1"/>
  <c r="AF88" i="1" s="1"/>
  <c r="AF21" i="1" s="1"/>
  <c r="AE90" i="1"/>
  <c r="AE88" i="1" s="1"/>
  <c r="AE21" i="1" s="1"/>
  <c r="AC90" i="1"/>
  <c r="AC88" i="1" s="1"/>
  <c r="AC21" i="1" s="1"/>
  <c r="AA90" i="1"/>
  <c r="AA88" i="1" s="1"/>
  <c r="AA21" i="1" s="1"/>
  <c r="Z90" i="1"/>
  <c r="Z88" i="1" s="1"/>
  <c r="Z21" i="1" s="1"/>
  <c r="S90" i="1"/>
  <c r="S88" i="1" s="1"/>
  <c r="S21" i="1" s="1"/>
  <c r="R90" i="1"/>
  <c r="R88" i="1" s="1"/>
  <c r="R21" i="1" s="1"/>
  <c r="Q90" i="1"/>
  <c r="Q88" i="1" s="1"/>
  <c r="P90" i="1"/>
  <c r="P88" i="1" s="1"/>
  <c r="P21" i="1" s="1"/>
  <c r="N90" i="1"/>
  <c r="N88" i="1" s="1"/>
  <c r="N21" i="1" s="1"/>
  <c r="L90" i="1"/>
  <c r="L88" i="1" s="1"/>
  <c r="L21" i="1" s="1"/>
  <c r="K90" i="1"/>
  <c r="K88" i="1" s="1"/>
  <c r="K21" i="1" s="1"/>
  <c r="I90" i="1"/>
  <c r="I88" i="1" s="1"/>
  <c r="I21" i="1" s="1"/>
  <c r="BS88" i="1"/>
  <c r="BS21" i="1" s="1"/>
  <c r="BQ88" i="1"/>
  <c r="BQ21" i="1" s="1"/>
  <c r="AN87" i="1"/>
  <c r="AN86" i="1"/>
  <c r="AN85" i="1"/>
  <c r="AN84" i="1"/>
  <c r="AN83" i="1"/>
  <c r="AN82" i="1"/>
  <c r="AI87" i="1"/>
  <c r="AI86" i="1"/>
  <c r="AI85" i="1"/>
  <c r="AI84" i="1"/>
  <c r="AI83" i="1"/>
  <c r="AI82" i="1"/>
  <c r="AD87" i="1"/>
  <c r="AD86" i="1"/>
  <c r="AD85" i="1"/>
  <c r="AD84" i="1"/>
  <c r="AD83" i="1"/>
  <c r="AD82" i="1"/>
  <c r="Y87" i="1"/>
  <c r="Y86" i="1"/>
  <c r="Y85" i="1"/>
  <c r="Y84" i="1"/>
  <c r="Y83" i="1"/>
  <c r="Y82" i="1"/>
  <c r="BV81" i="1"/>
  <c r="BT81" i="1"/>
  <c r="BS81" i="1"/>
  <c r="BQ81" i="1"/>
  <c r="BO81" i="1"/>
  <c r="BN81" i="1"/>
  <c r="BL81" i="1"/>
  <c r="BK81" i="1"/>
  <c r="BJ81" i="1"/>
  <c r="BI81" i="1"/>
  <c r="BH81" i="1"/>
  <c r="BG81" i="1"/>
  <c r="BF81" i="1"/>
  <c r="BE81" i="1"/>
  <c r="BD81" i="1"/>
  <c r="BC81" i="1"/>
  <c r="BB81" i="1"/>
  <c r="AZ81" i="1"/>
  <c r="AY81" i="1"/>
  <c r="AW81" i="1"/>
  <c r="AU81" i="1"/>
  <c r="AT81" i="1"/>
  <c r="AR81" i="1"/>
  <c r="AP81" i="1"/>
  <c r="AO81" i="1"/>
  <c r="AM81" i="1"/>
  <c r="AK81" i="1"/>
  <c r="AJ81" i="1"/>
  <c r="AH81" i="1"/>
  <c r="AF81" i="1"/>
  <c r="AE81" i="1"/>
  <c r="AC81" i="1"/>
  <c r="AA81" i="1"/>
  <c r="Z81" i="1"/>
  <c r="S81" i="1"/>
  <c r="R81" i="1"/>
  <c r="Q81" i="1"/>
  <c r="P81" i="1"/>
  <c r="N81" i="1"/>
  <c r="M81" i="1"/>
  <c r="L81" i="1"/>
  <c r="K81" i="1"/>
  <c r="J81" i="1"/>
  <c r="I81" i="1"/>
  <c r="AN80" i="1"/>
  <c r="AN79" i="1"/>
  <c r="AI80" i="1"/>
  <c r="AI79" i="1"/>
  <c r="AD80" i="1"/>
  <c r="AD79" i="1"/>
  <c r="Y80" i="1"/>
  <c r="Y79" i="1"/>
  <c r="BV78" i="1"/>
  <c r="BV77" i="1" s="1"/>
  <c r="BT78" i="1"/>
  <c r="BT77" i="1" s="1"/>
  <c r="BS78" i="1"/>
  <c r="BQ78" i="1"/>
  <c r="BO78" i="1"/>
  <c r="BO77" i="1" s="1"/>
  <c r="BN78" i="1"/>
  <c r="BL78" i="1"/>
  <c r="BL77" i="1" s="1"/>
  <c r="BK78" i="1"/>
  <c r="BJ78" i="1"/>
  <c r="BJ77" i="1" s="1"/>
  <c r="BI78" i="1"/>
  <c r="BI77" i="1" s="1"/>
  <c r="BH78" i="1"/>
  <c r="BH77" i="1" s="1"/>
  <c r="BG78" i="1"/>
  <c r="BF78" i="1"/>
  <c r="BF77" i="1" s="1"/>
  <c r="BE78" i="1"/>
  <c r="BE77" i="1" s="1"/>
  <c r="BD78" i="1"/>
  <c r="BD77" i="1" s="1"/>
  <c r="BC78" i="1"/>
  <c r="BB78" i="1"/>
  <c r="BB77" i="1" s="1"/>
  <c r="BN77" i="1"/>
  <c r="AZ78" i="1"/>
  <c r="AY78" i="1"/>
  <c r="AW78" i="1"/>
  <c r="AU78" i="1"/>
  <c r="AT78" i="1"/>
  <c r="AR78" i="1"/>
  <c r="AP78" i="1"/>
  <c r="AO78" i="1"/>
  <c r="AM78" i="1"/>
  <c r="AK78" i="1"/>
  <c r="AJ78" i="1"/>
  <c r="AH78" i="1"/>
  <c r="AF78" i="1"/>
  <c r="AE78" i="1"/>
  <c r="AC78" i="1"/>
  <c r="AA78" i="1"/>
  <c r="Z78" i="1"/>
  <c r="S78" i="1"/>
  <c r="R78" i="1"/>
  <c r="Q78" i="1"/>
  <c r="P78" i="1"/>
  <c r="M78" i="1"/>
  <c r="L78" i="1"/>
  <c r="K78" i="1"/>
  <c r="J78" i="1"/>
  <c r="I78" i="1"/>
  <c r="AX75" i="1"/>
  <c r="X75" i="1" s="1"/>
  <c r="AS75" i="1"/>
  <c r="W75" i="1" s="1"/>
  <c r="AN75" i="1"/>
  <c r="AN74" i="1"/>
  <c r="AN73" i="1"/>
  <c r="AN72" i="1"/>
  <c r="AN71" i="1"/>
  <c r="AN70" i="1"/>
  <c r="AN69" i="1"/>
  <c r="AN68" i="1"/>
  <c r="AI75" i="1"/>
  <c r="AI74" i="1"/>
  <c r="AI73" i="1"/>
  <c r="AI72" i="1"/>
  <c r="AI71" i="1"/>
  <c r="AI70" i="1"/>
  <c r="AI69" i="1"/>
  <c r="AI68" i="1"/>
  <c r="AD75" i="1"/>
  <c r="AD74" i="1"/>
  <c r="AD73" i="1"/>
  <c r="AD72" i="1"/>
  <c r="AD71" i="1"/>
  <c r="AD70" i="1"/>
  <c r="AD69" i="1"/>
  <c r="AD68" i="1"/>
  <c r="Y75" i="1"/>
  <c r="Y74" i="1"/>
  <c r="Y73" i="1"/>
  <c r="Y72" i="1"/>
  <c r="Y71" i="1"/>
  <c r="Y70" i="1"/>
  <c r="Y69" i="1"/>
  <c r="Y68" i="1"/>
  <c r="BV67" i="1"/>
  <c r="BV66" i="1" s="1"/>
  <c r="BT67" i="1"/>
  <c r="BT66" i="1" s="1"/>
  <c r="BS67" i="1"/>
  <c r="BS66" i="1" s="1"/>
  <c r="BQ67" i="1"/>
  <c r="BQ66" i="1" s="1"/>
  <c r="BO67" i="1"/>
  <c r="BO66" i="1" s="1"/>
  <c r="BN67" i="1"/>
  <c r="BN66" i="1" s="1"/>
  <c r="BL67" i="1"/>
  <c r="BL66" i="1" s="1"/>
  <c r="BK67" i="1"/>
  <c r="BK66" i="1" s="1"/>
  <c r="BJ67" i="1"/>
  <c r="BJ66" i="1" s="1"/>
  <c r="BI67" i="1"/>
  <c r="BH67" i="1"/>
  <c r="BH66" i="1" s="1"/>
  <c r="BG67" i="1"/>
  <c r="BG66" i="1" s="1"/>
  <c r="BF67" i="1"/>
  <c r="BF66" i="1" s="1"/>
  <c r="BE67" i="1"/>
  <c r="BE66" i="1" s="1"/>
  <c r="BD67" i="1"/>
  <c r="BD66" i="1" s="1"/>
  <c r="BC67" i="1"/>
  <c r="BC66" i="1" s="1"/>
  <c r="BB67" i="1"/>
  <c r="BB66" i="1" s="1"/>
  <c r="BI66" i="1"/>
  <c r="AZ67" i="1"/>
  <c r="AZ66" i="1" s="1"/>
  <c r="AY67" i="1"/>
  <c r="AY66" i="1" s="1"/>
  <c r="AW67" i="1"/>
  <c r="AW66" i="1" s="1"/>
  <c r="AU67" i="1"/>
  <c r="AU66" i="1" s="1"/>
  <c r="AT67" i="1"/>
  <c r="AT66" i="1" s="1"/>
  <c r="AR67" i="1"/>
  <c r="AR66" i="1" s="1"/>
  <c r="AP67" i="1"/>
  <c r="AP66" i="1" s="1"/>
  <c r="AO67" i="1"/>
  <c r="AO66" i="1" s="1"/>
  <c r="AM67" i="1"/>
  <c r="AM66" i="1" s="1"/>
  <c r="AK67" i="1"/>
  <c r="AK66" i="1" s="1"/>
  <c r="AJ67" i="1"/>
  <c r="AJ66" i="1" s="1"/>
  <c r="AH67" i="1"/>
  <c r="AH66" i="1" s="1"/>
  <c r="AF67" i="1"/>
  <c r="AF66" i="1" s="1"/>
  <c r="AE67" i="1"/>
  <c r="AE66" i="1" s="1"/>
  <c r="AC67" i="1"/>
  <c r="AC66" i="1" s="1"/>
  <c r="AA67" i="1"/>
  <c r="AA66" i="1" s="1"/>
  <c r="Z67" i="1"/>
  <c r="Z66" i="1" s="1"/>
  <c r="S67" i="1"/>
  <c r="S66" i="1" s="1"/>
  <c r="R67" i="1"/>
  <c r="R66" i="1" s="1"/>
  <c r="Q67" i="1"/>
  <c r="Q66" i="1" s="1"/>
  <c r="P66" i="1"/>
  <c r="N67" i="1"/>
  <c r="N66" i="1" s="1"/>
  <c r="M67" i="1"/>
  <c r="M66" i="1" s="1"/>
  <c r="L67" i="1"/>
  <c r="L66" i="1" s="1"/>
  <c r="K67" i="1"/>
  <c r="K66" i="1" s="1"/>
  <c r="J67" i="1"/>
  <c r="J66" i="1" s="1"/>
  <c r="I67" i="1"/>
  <c r="I66" i="1" s="1"/>
  <c r="AX64" i="1"/>
  <c r="X64" i="1" s="1"/>
  <c r="AX63" i="1"/>
  <c r="X63" i="1" s="1"/>
  <c r="AS64" i="1"/>
  <c r="W64" i="1" s="1"/>
  <c r="AS63" i="1"/>
  <c r="W63" i="1" s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N49" i="1"/>
  <c r="N47" i="1" s="1"/>
  <c r="M49" i="1"/>
  <c r="M47" i="1" s="1"/>
  <c r="L49" i="1"/>
  <c r="K49" i="1"/>
  <c r="K47" i="1" s="1"/>
  <c r="I49" i="1"/>
  <c r="I47" i="1" s="1"/>
  <c r="BV47" i="1"/>
  <c r="BT47" i="1"/>
  <c r="BS47" i="1"/>
  <c r="BQ47" i="1"/>
  <c r="BO47" i="1"/>
  <c r="BN47" i="1"/>
  <c r="BL47" i="1"/>
  <c r="BK47" i="1"/>
  <c r="BJ47" i="1"/>
  <c r="BI47" i="1"/>
  <c r="BH47" i="1"/>
  <c r="BG47" i="1"/>
  <c r="BF47" i="1"/>
  <c r="BE47" i="1"/>
  <c r="BD47" i="1"/>
  <c r="BC47" i="1"/>
  <c r="BB47" i="1"/>
  <c r="AZ47" i="1"/>
  <c r="AY47" i="1"/>
  <c r="AW47" i="1"/>
  <c r="AU47" i="1"/>
  <c r="AT47" i="1"/>
  <c r="AR47" i="1"/>
  <c r="AP47" i="1"/>
  <c r="AO47" i="1"/>
  <c r="AM47" i="1"/>
  <c r="AK47" i="1"/>
  <c r="AJ47" i="1"/>
  <c r="AH47" i="1"/>
  <c r="AF47" i="1"/>
  <c r="AE47" i="1"/>
  <c r="AC47" i="1"/>
  <c r="AA47" i="1"/>
  <c r="Z47" i="1"/>
  <c r="S47" i="1"/>
  <c r="R47" i="1"/>
  <c r="Q47" i="1"/>
  <c r="L47" i="1"/>
  <c r="BT43" i="1"/>
  <c r="BS43" i="1"/>
  <c r="BR43" i="1"/>
  <c r="BQ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F43" i="1"/>
  <c r="AE43" i="1"/>
  <c r="AD43" i="1"/>
  <c r="AC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L43" i="1"/>
  <c r="K43" i="1"/>
  <c r="I43" i="1"/>
  <c r="H43" i="1"/>
  <c r="BT39" i="1"/>
  <c r="BS39" i="1"/>
  <c r="BR39" i="1"/>
  <c r="BQ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F39" i="1"/>
  <c r="AE39" i="1"/>
  <c r="AD39" i="1"/>
  <c r="AC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L39" i="1"/>
  <c r="K39" i="1"/>
  <c r="I39" i="1"/>
  <c r="H39" i="1"/>
  <c r="BT35" i="1"/>
  <c r="BT34" i="1" s="1"/>
  <c r="BS35" i="1"/>
  <c r="BS34" i="1" s="1"/>
  <c r="BR35" i="1"/>
  <c r="BR34" i="1" s="1"/>
  <c r="BQ35" i="1"/>
  <c r="BQ34" i="1" s="1"/>
  <c r="BO35" i="1"/>
  <c r="BN35" i="1"/>
  <c r="BM35" i="1"/>
  <c r="BM34" i="1" s="1"/>
  <c r="BL35" i="1"/>
  <c r="BK35" i="1"/>
  <c r="BK34" i="1" s="1"/>
  <c r="BJ35" i="1"/>
  <c r="BI35" i="1"/>
  <c r="BI34" i="1" s="1"/>
  <c r="BH35" i="1"/>
  <c r="BG35" i="1"/>
  <c r="BF35" i="1"/>
  <c r="BE35" i="1"/>
  <c r="BE34" i="1" s="1"/>
  <c r="BD35" i="1"/>
  <c r="BC35" i="1"/>
  <c r="BC34" i="1" s="1"/>
  <c r="BB35" i="1"/>
  <c r="BA35" i="1"/>
  <c r="BA34" i="1" s="1"/>
  <c r="AZ35" i="1"/>
  <c r="AY35" i="1"/>
  <c r="AX35" i="1"/>
  <c r="AX34" i="1" s="1"/>
  <c r="AW35" i="1"/>
  <c r="AW34" i="1" s="1"/>
  <c r="AV35" i="1"/>
  <c r="AU35" i="1"/>
  <c r="AT35" i="1"/>
  <c r="AS35" i="1"/>
  <c r="AS34" i="1" s="1"/>
  <c r="AR35" i="1"/>
  <c r="AQ35" i="1"/>
  <c r="AP35" i="1"/>
  <c r="AO35" i="1"/>
  <c r="AO34" i="1" s="1"/>
  <c r="AN35" i="1"/>
  <c r="AM35" i="1"/>
  <c r="AL35" i="1"/>
  <c r="AK35" i="1"/>
  <c r="AK34" i="1" s="1"/>
  <c r="AJ35" i="1"/>
  <c r="AI35" i="1"/>
  <c r="AH35" i="1"/>
  <c r="AF35" i="1"/>
  <c r="AE35" i="1"/>
  <c r="AD35" i="1"/>
  <c r="AC35" i="1"/>
  <c r="AA35" i="1"/>
  <c r="AA34" i="1" s="1"/>
  <c r="Z35" i="1"/>
  <c r="Y35" i="1"/>
  <c r="X35" i="1"/>
  <c r="W35" i="1"/>
  <c r="W34" i="1" s="1"/>
  <c r="V35" i="1"/>
  <c r="U35" i="1"/>
  <c r="T35" i="1"/>
  <c r="S35" i="1"/>
  <c r="S34" i="1" s="1"/>
  <c r="R35" i="1"/>
  <c r="Q35" i="1"/>
  <c r="P35" i="1"/>
  <c r="O35" i="1"/>
  <c r="O34" i="1" s="1"/>
  <c r="N35" i="1"/>
  <c r="L35" i="1"/>
  <c r="K35" i="1"/>
  <c r="I35" i="1"/>
  <c r="I34" i="1"/>
  <c r="H35" i="1"/>
  <c r="BT31" i="1"/>
  <c r="BS31" i="1"/>
  <c r="BR31" i="1"/>
  <c r="BQ31" i="1"/>
  <c r="BO31" i="1"/>
  <c r="BN31" i="1"/>
  <c r="BM31" i="1"/>
  <c r="BL31" i="1"/>
  <c r="BK31" i="1"/>
  <c r="BJ31" i="1"/>
  <c r="BI31" i="1"/>
  <c r="BI26" i="1" s="1"/>
  <c r="BH31" i="1"/>
  <c r="BG31" i="1"/>
  <c r="BF31" i="1"/>
  <c r="BE31" i="1"/>
  <c r="BE26" i="1" s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F31" i="1"/>
  <c r="AE31" i="1"/>
  <c r="AD31" i="1"/>
  <c r="AC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L31" i="1"/>
  <c r="K31" i="1"/>
  <c r="I31" i="1"/>
  <c r="H31" i="1"/>
  <c r="BT27" i="1"/>
  <c r="BS27" i="1"/>
  <c r="BR27" i="1"/>
  <c r="BQ27" i="1"/>
  <c r="BO27" i="1"/>
  <c r="BN27" i="1"/>
  <c r="BM27" i="1"/>
  <c r="BM26" i="1" s="1"/>
  <c r="BM19" i="1" s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L27" i="1"/>
  <c r="K27" i="1"/>
  <c r="I27" i="1"/>
  <c r="O27" i="1"/>
  <c r="H27" i="1"/>
  <c r="BT24" i="1"/>
  <c r="BS24" i="1"/>
  <c r="BQ24" i="1"/>
  <c r="BT23" i="1"/>
  <c r="BS23" i="1"/>
  <c r="BR23" i="1"/>
  <c r="BQ23" i="1"/>
  <c r="BT22" i="1"/>
  <c r="BS22" i="1"/>
  <c r="BR22" i="1"/>
  <c r="BQ22" i="1"/>
  <c r="BO24" i="1"/>
  <c r="BN24" i="1"/>
  <c r="BL24" i="1"/>
  <c r="BK24" i="1"/>
  <c r="BJ24" i="1"/>
  <c r="BI24" i="1"/>
  <c r="BH24" i="1"/>
  <c r="BG24" i="1"/>
  <c r="BF24" i="1"/>
  <c r="BE24" i="1"/>
  <c r="BD24" i="1"/>
  <c r="BC24" i="1"/>
  <c r="BB24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Y24" i="1"/>
  <c r="AW24" i="1"/>
  <c r="AZ23" i="1"/>
  <c r="AY23" i="1"/>
  <c r="AX23" i="1"/>
  <c r="AW23" i="1"/>
  <c r="AZ22" i="1"/>
  <c r="AY22" i="1"/>
  <c r="AX22" i="1"/>
  <c r="AW22" i="1"/>
  <c r="AT24" i="1"/>
  <c r="AR24" i="1"/>
  <c r="AU23" i="1"/>
  <c r="AT23" i="1"/>
  <c r="AS23" i="1"/>
  <c r="AR23" i="1"/>
  <c r="AU22" i="1"/>
  <c r="AT22" i="1"/>
  <c r="AS22" i="1"/>
  <c r="AR22" i="1"/>
  <c r="AP24" i="1"/>
  <c r="AM24" i="1"/>
  <c r="AP23" i="1"/>
  <c r="AO23" i="1"/>
  <c r="AN23" i="1"/>
  <c r="AM23" i="1"/>
  <c r="AP22" i="1"/>
  <c r="AO22" i="1"/>
  <c r="AN22" i="1"/>
  <c r="AM22" i="1"/>
  <c r="AJ24" i="1"/>
  <c r="AK23" i="1"/>
  <c r="AJ23" i="1"/>
  <c r="AI23" i="1"/>
  <c r="AH23" i="1"/>
  <c r="AK22" i="1"/>
  <c r="AJ22" i="1"/>
  <c r="AI22" i="1"/>
  <c r="AH22" i="1"/>
  <c r="AF24" i="1"/>
  <c r="AF23" i="1"/>
  <c r="AE23" i="1"/>
  <c r="AD23" i="1"/>
  <c r="AC23" i="1"/>
  <c r="AF22" i="1"/>
  <c r="AE22" i="1"/>
  <c r="AD22" i="1"/>
  <c r="AC22" i="1"/>
  <c r="AA24" i="1"/>
  <c r="AA23" i="1"/>
  <c r="Z23" i="1"/>
  <c r="Y23" i="1"/>
  <c r="X23" i="1"/>
  <c r="AA22" i="1"/>
  <c r="Z22" i="1"/>
  <c r="Y22" i="1"/>
  <c r="X22" i="1"/>
  <c r="W23" i="1"/>
  <c r="V23" i="1"/>
  <c r="U23" i="1"/>
  <c r="T23" i="1"/>
  <c r="S23" i="1"/>
  <c r="R23" i="1"/>
  <c r="Q23" i="1"/>
  <c r="P23" i="1"/>
  <c r="W22" i="1"/>
  <c r="V22" i="1"/>
  <c r="U22" i="1"/>
  <c r="T22" i="1"/>
  <c r="S22" i="1"/>
  <c r="R22" i="1"/>
  <c r="Q22" i="1"/>
  <c r="P22" i="1"/>
  <c r="N23" i="1"/>
  <c r="L23" i="1"/>
  <c r="K23" i="1"/>
  <c r="I23" i="1"/>
  <c r="N22" i="1"/>
  <c r="L22" i="1"/>
  <c r="K22" i="1"/>
  <c r="I22" i="1"/>
  <c r="Q21" i="1"/>
  <c r="V134" i="1" l="1"/>
  <c r="T134" i="1" s="1"/>
  <c r="V138" i="1"/>
  <c r="T138" i="1" s="1"/>
  <c r="Y98" i="1"/>
  <c r="AN98" i="1"/>
  <c r="AN24" i="1" s="1"/>
  <c r="AI98" i="1"/>
  <c r="AI24" i="1" s="1"/>
  <c r="AD98" i="1"/>
  <c r="AD24" i="1" s="1"/>
  <c r="AC34" i="1"/>
  <c r="AA77" i="1"/>
  <c r="AA46" i="1" s="1"/>
  <c r="AA20" i="1" s="1"/>
  <c r="AU77" i="1"/>
  <c r="AU46" i="1" s="1"/>
  <c r="AU20" i="1" s="1"/>
  <c r="BR26" i="1"/>
  <c r="BR19" i="1" s="1"/>
  <c r="Z34" i="1"/>
  <c r="BT26" i="1"/>
  <c r="BT19" i="1" s="1"/>
  <c r="BC26" i="1"/>
  <c r="BC19" i="1" s="1"/>
  <c r="AI34" i="1"/>
  <c r="Z26" i="1"/>
  <c r="Z19" i="1" s="1"/>
  <c r="N34" i="1"/>
  <c r="N26" i="1" s="1"/>
  <c r="N19" i="1" s="1"/>
  <c r="R34" i="1"/>
  <c r="R26" i="1" s="1"/>
  <c r="R19" i="1" s="1"/>
  <c r="V34" i="1"/>
  <c r="V26" i="1" s="1"/>
  <c r="V19" i="1" s="1"/>
  <c r="AM34" i="1"/>
  <c r="AM26" i="1" s="1"/>
  <c r="AM19" i="1" s="1"/>
  <c r="AQ34" i="1"/>
  <c r="BU34" i="1" s="1"/>
  <c r="AU34" i="1"/>
  <c r="AU26" i="1" s="1"/>
  <c r="AY34" i="1"/>
  <c r="BG34" i="1"/>
  <c r="BG26" i="1" s="1"/>
  <c r="BG19" i="1" s="1"/>
  <c r="BO34" i="1"/>
  <c r="BO26" i="1" s="1"/>
  <c r="BO19" i="1" s="1"/>
  <c r="AF34" i="1"/>
  <c r="AF26" i="1" s="1"/>
  <c r="R77" i="1"/>
  <c r="AC77" i="1"/>
  <c r="AJ77" i="1"/>
  <c r="AJ46" i="1" s="1"/>
  <c r="AJ20" i="1" s="1"/>
  <c r="AP77" i="1"/>
  <c r="AP46" i="1" s="1"/>
  <c r="AW77" i="1"/>
  <c r="U132" i="1"/>
  <c r="U136" i="1"/>
  <c r="U140" i="1"/>
  <c r="AP34" i="1"/>
  <c r="BF34" i="1"/>
  <c r="BF26" i="1" s="1"/>
  <c r="K34" i="1"/>
  <c r="K26" i="1" s="1"/>
  <c r="K19" i="1" s="1"/>
  <c r="P34" i="1"/>
  <c r="P26" i="1" s="1"/>
  <c r="P19" i="1" s="1"/>
  <c r="T34" i="1"/>
  <c r="X34" i="1"/>
  <c r="X26" i="1" s="1"/>
  <c r="X19" i="1" s="1"/>
  <c r="AY77" i="1"/>
  <c r="AY46" i="1" s="1"/>
  <c r="AY20" i="1" s="1"/>
  <c r="AH34" i="1"/>
  <c r="AH26" i="1" s="1"/>
  <c r="AH19" i="1" s="1"/>
  <c r="AL34" i="1"/>
  <c r="AT34" i="1"/>
  <c r="AT26" i="1" s="1"/>
  <c r="AT19" i="1" s="1"/>
  <c r="BB34" i="1"/>
  <c r="BB26" i="1" s="1"/>
  <c r="BB19" i="1" s="1"/>
  <c r="BJ34" i="1"/>
  <c r="BJ26" i="1" s="1"/>
  <c r="BN34" i="1"/>
  <c r="BN26" i="1" s="1"/>
  <c r="BN19" i="1" s="1"/>
  <c r="M77" i="1"/>
  <c r="M46" i="1" s="1"/>
  <c r="AN78" i="1"/>
  <c r="AO77" i="1"/>
  <c r="U134" i="1"/>
  <c r="U138" i="1"/>
  <c r="AK26" i="1"/>
  <c r="AK19" i="1" s="1"/>
  <c r="AS26" i="1"/>
  <c r="AS19" i="1" s="1"/>
  <c r="BK26" i="1"/>
  <c r="BK19" i="1" s="1"/>
  <c r="AE34" i="1"/>
  <c r="AE26" i="1" s="1"/>
  <c r="Z77" i="1"/>
  <c r="Z46" i="1" s="1"/>
  <c r="Z20" i="1" s="1"/>
  <c r="Z18" i="1" s="1"/>
  <c r="AF77" i="1"/>
  <c r="AF46" i="1" s="1"/>
  <c r="AF20" i="1" s="1"/>
  <c r="AZ77" i="1"/>
  <c r="Y24" i="1"/>
  <c r="V132" i="1"/>
  <c r="T132" i="1" s="1"/>
  <c r="V136" i="1"/>
  <c r="T136" i="1" s="1"/>
  <c r="V140" i="1"/>
  <c r="T140" i="1" s="1"/>
  <c r="I26" i="1"/>
  <c r="I19" i="1" s="1"/>
  <c r="AO26" i="1"/>
  <c r="AO19" i="1" s="1"/>
  <c r="AJ34" i="1"/>
  <c r="AJ26" i="1" s="1"/>
  <c r="AJ19" i="1" s="1"/>
  <c r="AN34" i="1"/>
  <c r="AR34" i="1"/>
  <c r="AR26" i="1" s="1"/>
  <c r="AR19" i="1" s="1"/>
  <c r="AV34" i="1"/>
  <c r="BP34" i="1" s="1"/>
  <c r="AZ34" i="1"/>
  <c r="AZ26" i="1" s="1"/>
  <c r="AZ19" i="1" s="1"/>
  <c r="BD34" i="1"/>
  <c r="BD26" i="1" s="1"/>
  <c r="BD19" i="1" s="1"/>
  <c r="BH34" i="1"/>
  <c r="BH26" i="1" s="1"/>
  <c r="BH19" i="1" s="1"/>
  <c r="BL34" i="1"/>
  <c r="BL26" i="1" s="1"/>
  <c r="BL19" i="1" s="1"/>
  <c r="Y78" i="1"/>
  <c r="V64" i="1"/>
  <c r="T64" i="1" s="1"/>
  <c r="BO46" i="1"/>
  <c r="BO20" i="1" s="1"/>
  <c r="BJ46" i="1"/>
  <c r="BJ20" i="1" s="1"/>
  <c r="AP26" i="1"/>
  <c r="AP19" i="1" s="1"/>
  <c r="AD34" i="1"/>
  <c r="V133" i="1"/>
  <c r="T133" i="1" s="1"/>
  <c r="V137" i="1"/>
  <c r="T137" i="1" s="1"/>
  <c r="U135" i="1"/>
  <c r="U139" i="1"/>
  <c r="BF46" i="1"/>
  <c r="BF20" i="1" s="1"/>
  <c r="BH46" i="1"/>
  <c r="BH20" i="1" s="1"/>
  <c r="S77" i="1"/>
  <c r="S46" i="1" s="1"/>
  <c r="S20" i="1" s="1"/>
  <c r="AK77" i="1"/>
  <c r="AK46" i="1" s="1"/>
  <c r="AK20" i="1" s="1"/>
  <c r="AR77" i="1"/>
  <c r="AR46" i="1" s="1"/>
  <c r="AR20" i="1" s="1"/>
  <c r="T26" i="1"/>
  <c r="T19" i="1" s="1"/>
  <c r="V135" i="1"/>
  <c r="T135" i="1" s="1"/>
  <c r="V139" i="1"/>
  <c r="T139" i="1" s="1"/>
  <c r="U133" i="1"/>
  <c r="U137" i="1"/>
  <c r="U75" i="1"/>
  <c r="V85" i="1"/>
  <c r="T85" i="1" s="1"/>
  <c r="V63" i="1"/>
  <c r="T63" i="1" s="1"/>
  <c r="U63" i="1"/>
  <c r="BD46" i="1"/>
  <c r="BD20" i="1" s="1"/>
  <c r="BL46" i="1"/>
  <c r="BL20" i="1" s="1"/>
  <c r="BV23" i="1"/>
  <c r="AX26" i="1"/>
  <c r="AX19" i="1" s="1"/>
  <c r="Q34" i="1"/>
  <c r="Q26" i="1" s="1"/>
  <c r="Q19" i="1" s="1"/>
  <c r="U34" i="1"/>
  <c r="U26" i="1" s="1"/>
  <c r="U19" i="1" s="1"/>
  <c r="Y34" i="1"/>
  <c r="Y26" i="1" s="1"/>
  <c r="Y19" i="1" s="1"/>
  <c r="BN46" i="1"/>
  <c r="BN20" i="1" s="1"/>
  <c r="BN18" i="1" s="1"/>
  <c r="AM77" i="1"/>
  <c r="AM46" i="1" s="1"/>
  <c r="AM20" i="1" s="1"/>
  <c r="AT77" i="1"/>
  <c r="AT46" i="1" s="1"/>
  <c r="AT20" i="1" s="1"/>
  <c r="AD26" i="1"/>
  <c r="AD19" i="1" s="1"/>
  <c r="AI26" i="1"/>
  <c r="AI19" i="1" s="1"/>
  <c r="AY26" i="1"/>
  <c r="AY19" i="1" s="1"/>
  <c r="S26" i="1"/>
  <c r="S19" i="1" s="1"/>
  <c r="W26" i="1"/>
  <c r="W19" i="1" s="1"/>
  <c r="AA26" i="1"/>
  <c r="AA19" i="1" s="1"/>
  <c r="AW26" i="1"/>
  <c r="AW19" i="1" s="1"/>
  <c r="BT46" i="1"/>
  <c r="BT20" i="1" s="1"/>
  <c r="L77" i="1"/>
  <c r="L46" i="1" s="1"/>
  <c r="L20" i="1" s="1"/>
  <c r="AN90" i="1"/>
  <c r="AN88" i="1" s="1"/>
  <c r="AN21" i="1" s="1"/>
  <c r="AE77" i="1"/>
  <c r="AE46" i="1" s="1"/>
  <c r="AE20" i="1" s="1"/>
  <c r="AI78" i="1"/>
  <c r="BQ77" i="1"/>
  <c r="BQ46" i="1" s="1"/>
  <c r="Q77" i="1"/>
  <c r="Q46" i="1" s="1"/>
  <c r="Q20" i="1" s="1"/>
  <c r="Q18" i="1" s="1"/>
  <c r="J77" i="1"/>
  <c r="N77" i="1"/>
  <c r="N46" i="1" s="1"/>
  <c r="N20" i="1" s="1"/>
  <c r="P77" i="1"/>
  <c r="K77" i="1"/>
  <c r="K46" i="1" s="1"/>
  <c r="I77" i="1"/>
  <c r="I46" i="1" s="1"/>
  <c r="I20" i="1" s="1"/>
  <c r="AI67" i="1"/>
  <c r="AI66" i="1" s="1"/>
  <c r="V75" i="1"/>
  <c r="T75" i="1" s="1"/>
  <c r="BE19" i="1"/>
  <c r="BI19" i="1"/>
  <c r="BV22" i="1"/>
  <c r="AN26" i="1"/>
  <c r="AN19" i="1" s="1"/>
  <c r="AC46" i="1"/>
  <c r="AC20" i="1" s="1"/>
  <c r="BQ26" i="1"/>
  <c r="BQ19" i="1" s="1"/>
  <c r="BE46" i="1"/>
  <c r="BE20" i="1" s="1"/>
  <c r="BI46" i="1"/>
  <c r="BI20" i="1" s="1"/>
  <c r="BF19" i="1"/>
  <c r="BJ19" i="1"/>
  <c r="L34" i="1"/>
  <c r="L26" i="1" s="1"/>
  <c r="BC77" i="1"/>
  <c r="BC46" i="1" s="1"/>
  <c r="BG77" i="1"/>
  <c r="BG46" i="1" s="1"/>
  <c r="BG20" i="1" s="1"/>
  <c r="BK77" i="1"/>
  <c r="BK46" i="1" s="1"/>
  <c r="BK20" i="1" s="1"/>
  <c r="BK18" i="1" s="1"/>
  <c r="BS77" i="1"/>
  <c r="BS46" i="1" s="1"/>
  <c r="BS20" i="1" s="1"/>
  <c r="AD78" i="1"/>
  <c r="AI90" i="1"/>
  <c r="AI88" i="1" s="1"/>
  <c r="AI21" i="1" s="1"/>
  <c r="R46" i="1"/>
  <c r="R20" i="1" s="1"/>
  <c r="R18" i="1" s="1"/>
  <c r="AH77" i="1"/>
  <c r="AH46" i="1" s="1"/>
  <c r="AH20" i="1" s="1"/>
  <c r="BV24" i="1"/>
  <c r="Y90" i="1"/>
  <c r="Y88" i="1" s="1"/>
  <c r="Y21" i="1" s="1"/>
  <c r="BV21" i="1"/>
  <c r="AD81" i="1"/>
  <c r="AI81" i="1"/>
  <c r="AN81" i="1"/>
  <c r="AO46" i="1"/>
  <c r="AO20" i="1" s="1"/>
  <c r="Y81" i="1"/>
  <c r="AW46" i="1"/>
  <c r="AW20" i="1" s="1"/>
  <c r="AW18" i="1" s="1"/>
  <c r="BB46" i="1"/>
  <c r="BB20" i="1" s="1"/>
  <c r="AD67" i="1"/>
  <c r="AD66" i="1" s="1"/>
  <c r="AN67" i="1"/>
  <c r="AN66" i="1" s="1"/>
  <c r="AZ46" i="1"/>
  <c r="AZ20" i="1" s="1"/>
  <c r="Y67" i="1"/>
  <c r="Y66" i="1" s="1"/>
  <c r="BV46" i="1"/>
  <c r="BV25" i="1" s="1"/>
  <c r="BF18" i="1"/>
  <c r="AD90" i="1"/>
  <c r="AD88" i="1" s="1"/>
  <c r="AD21" i="1" s="1"/>
  <c r="AC26" i="1"/>
  <c r="H34" i="1"/>
  <c r="H26" i="1" s="1"/>
  <c r="BS26" i="1"/>
  <c r="BS19" i="1" s="1"/>
  <c r="O98" i="1"/>
  <c r="O24" i="1" s="1"/>
  <c r="O90" i="1"/>
  <c r="O88" i="1" s="1"/>
  <c r="O21" i="1" s="1"/>
  <c r="O81" i="1"/>
  <c r="O78" i="1"/>
  <c r="O67" i="1"/>
  <c r="O66" i="1" s="1"/>
  <c r="O49" i="1"/>
  <c r="O47" i="1" s="1"/>
  <c r="O26" i="1"/>
  <c r="O23" i="1"/>
  <c r="O22" i="1"/>
  <c r="H67" i="1"/>
  <c r="H66" i="1" s="1"/>
  <c r="H78" i="1"/>
  <c r="H81" i="1"/>
  <c r="H90" i="1"/>
  <c r="H88" i="1" s="1"/>
  <c r="H98" i="1"/>
  <c r="H24" i="1" s="1"/>
  <c r="H49" i="1"/>
  <c r="H47" i="1" s="1"/>
  <c r="H23" i="1"/>
  <c r="H22" i="1"/>
  <c r="BU140" i="1"/>
  <c r="BR140" i="1" s="1"/>
  <c r="BP140" i="1"/>
  <c r="BM140" i="1" s="1"/>
  <c r="BU139" i="1"/>
  <c r="BR139" i="1" s="1"/>
  <c r="BP139" i="1"/>
  <c r="BM139" i="1" s="1"/>
  <c r="BU138" i="1"/>
  <c r="BR138" i="1" s="1"/>
  <c r="BP138" i="1"/>
  <c r="BM138" i="1" s="1"/>
  <c r="BU137" i="1"/>
  <c r="BR137" i="1" s="1"/>
  <c r="BP137" i="1"/>
  <c r="BM137" i="1" s="1"/>
  <c r="BU136" i="1"/>
  <c r="BR136" i="1" s="1"/>
  <c r="BP136" i="1"/>
  <c r="BM136" i="1" s="1"/>
  <c r="BU135" i="1"/>
  <c r="BR135" i="1" s="1"/>
  <c r="BP135" i="1"/>
  <c r="BM135" i="1" s="1"/>
  <c r="BU134" i="1"/>
  <c r="BR134" i="1" s="1"/>
  <c r="BP134" i="1"/>
  <c r="BM134" i="1" s="1"/>
  <c r="BU133" i="1"/>
  <c r="BR133" i="1" s="1"/>
  <c r="BP133" i="1"/>
  <c r="BM133" i="1" s="1"/>
  <c r="BU132" i="1"/>
  <c r="BR132" i="1" s="1"/>
  <c r="BP132" i="1"/>
  <c r="BM132" i="1" s="1"/>
  <c r="BU97" i="1"/>
  <c r="BP97" i="1"/>
  <c r="BU96" i="1"/>
  <c r="BP96" i="1"/>
  <c r="BU89" i="1"/>
  <c r="BP89" i="1"/>
  <c r="BU75" i="1"/>
  <c r="BR75" i="1" s="1"/>
  <c r="BP75" i="1"/>
  <c r="BM75" i="1" s="1"/>
  <c r="BU64" i="1"/>
  <c r="BR64" i="1" s="1"/>
  <c r="BP64" i="1"/>
  <c r="BM64" i="1" s="1"/>
  <c r="BU63" i="1"/>
  <c r="BR63" i="1" s="1"/>
  <c r="BP63" i="1"/>
  <c r="BM63" i="1" s="1"/>
  <c r="BU48" i="1"/>
  <c r="BP48" i="1"/>
  <c r="BU45" i="1"/>
  <c r="BP45" i="1"/>
  <c r="BU44" i="1"/>
  <c r="BP44" i="1"/>
  <c r="BU43" i="1"/>
  <c r="BP43" i="1"/>
  <c r="BU42" i="1"/>
  <c r="BP42" i="1"/>
  <c r="BU41" i="1"/>
  <c r="BP41" i="1"/>
  <c r="BU40" i="1"/>
  <c r="BP40" i="1"/>
  <c r="BU39" i="1"/>
  <c r="BP39" i="1"/>
  <c r="BU38" i="1"/>
  <c r="BP38" i="1"/>
  <c r="BU37" i="1"/>
  <c r="BP37" i="1"/>
  <c r="BU36" i="1"/>
  <c r="BP36" i="1"/>
  <c r="BU35" i="1"/>
  <c r="BP35" i="1"/>
  <c r="BU33" i="1"/>
  <c r="BP33" i="1"/>
  <c r="BU32" i="1"/>
  <c r="BP32" i="1"/>
  <c r="BU31" i="1"/>
  <c r="BP31" i="1"/>
  <c r="BU30" i="1"/>
  <c r="BP30" i="1"/>
  <c r="BU29" i="1"/>
  <c r="BP29" i="1"/>
  <c r="BU27" i="1"/>
  <c r="BP27" i="1"/>
  <c r="AV142" i="1"/>
  <c r="BA142" i="1"/>
  <c r="AV143" i="1"/>
  <c r="BA143" i="1"/>
  <c r="AV144" i="1"/>
  <c r="BA144" i="1"/>
  <c r="BA141" i="1"/>
  <c r="AV141" i="1"/>
  <c r="BA131" i="1"/>
  <c r="AV131" i="1"/>
  <c r="BA130" i="1"/>
  <c r="AV130" i="1"/>
  <c r="BA129" i="1"/>
  <c r="AV129" i="1"/>
  <c r="BA128" i="1"/>
  <c r="AV128" i="1"/>
  <c r="AS128" i="1" s="1"/>
  <c r="W128" i="1" s="1"/>
  <c r="BA127" i="1"/>
  <c r="AV127" i="1"/>
  <c r="BA114" i="1"/>
  <c r="AV114" i="1"/>
  <c r="BA100" i="1"/>
  <c r="AV100" i="1"/>
  <c r="AS100" i="1" s="1"/>
  <c r="W100" i="1" s="1"/>
  <c r="BA99" i="1"/>
  <c r="AV99" i="1"/>
  <c r="AV98" i="1" s="1"/>
  <c r="BA95" i="1"/>
  <c r="AV95" i="1"/>
  <c r="BA94" i="1"/>
  <c r="AV94" i="1"/>
  <c r="BA93" i="1"/>
  <c r="AV93" i="1"/>
  <c r="BA92" i="1"/>
  <c r="AV92" i="1"/>
  <c r="BA91" i="1"/>
  <c r="AV91" i="1"/>
  <c r="BP85" i="1"/>
  <c r="BM85" i="1" s="1"/>
  <c r="BA85" i="1"/>
  <c r="AV86" i="1"/>
  <c r="BA86" i="1"/>
  <c r="AV87" i="1"/>
  <c r="BA87" i="1"/>
  <c r="AV83" i="1"/>
  <c r="BA83" i="1"/>
  <c r="AX83" i="1" s="1"/>
  <c r="X83" i="1" s="1"/>
  <c r="AV84" i="1"/>
  <c r="BA84" i="1"/>
  <c r="BA82" i="1"/>
  <c r="AV82" i="1"/>
  <c r="BA80" i="1"/>
  <c r="AV80" i="1"/>
  <c r="BA79" i="1"/>
  <c r="AV79" i="1"/>
  <c r="BA74" i="1"/>
  <c r="AV74" i="1"/>
  <c r="BA73" i="1"/>
  <c r="AV73" i="1"/>
  <c r="BA72" i="1"/>
  <c r="AV72" i="1"/>
  <c r="BA71" i="1"/>
  <c r="AV71" i="1"/>
  <c r="BA70" i="1"/>
  <c r="AV70" i="1"/>
  <c r="BA69" i="1"/>
  <c r="AV69" i="1"/>
  <c r="BA68" i="1"/>
  <c r="AV68" i="1"/>
  <c r="BA65" i="1"/>
  <c r="AV65" i="1"/>
  <c r="AV51" i="1"/>
  <c r="BA51" i="1"/>
  <c r="AV52" i="1"/>
  <c r="BA52" i="1"/>
  <c r="AV53" i="1"/>
  <c r="BA53" i="1"/>
  <c r="AV54" i="1"/>
  <c r="BA54" i="1"/>
  <c r="AV55" i="1"/>
  <c r="BA55" i="1"/>
  <c r="AV56" i="1"/>
  <c r="BA56" i="1"/>
  <c r="AV57" i="1"/>
  <c r="BA57" i="1"/>
  <c r="AV58" i="1"/>
  <c r="BA58" i="1"/>
  <c r="AV59" i="1"/>
  <c r="BA59" i="1"/>
  <c r="AV60" i="1"/>
  <c r="BA60" i="1"/>
  <c r="AV61" i="1"/>
  <c r="BA61" i="1"/>
  <c r="AV62" i="1"/>
  <c r="BA62" i="1"/>
  <c r="BA50" i="1"/>
  <c r="AV50" i="1"/>
  <c r="BA26" i="1"/>
  <c r="BA23" i="1"/>
  <c r="BA22" i="1"/>
  <c r="AQ90" i="1"/>
  <c r="AQ88" i="1" s="1"/>
  <c r="AQ21" i="1" s="1"/>
  <c r="AQ81" i="1"/>
  <c r="AL81" i="1"/>
  <c r="AQ67" i="1"/>
  <c r="AQ66" i="1" s="1"/>
  <c r="AV23" i="1"/>
  <c r="AV22" i="1"/>
  <c r="AQ23" i="1"/>
  <c r="AQ22" i="1"/>
  <c r="AL78" i="1"/>
  <c r="AL26" i="1"/>
  <c r="AL23" i="1"/>
  <c r="AL22" i="1"/>
  <c r="AB49" i="1"/>
  <c r="AG49" i="1"/>
  <c r="AG26" i="1"/>
  <c r="AG19" i="1" s="1"/>
  <c r="AG23" i="1"/>
  <c r="AG22" i="1"/>
  <c r="AG24" i="1"/>
  <c r="AB24" i="1"/>
  <c r="AG90" i="1"/>
  <c r="AG88" i="1" s="1"/>
  <c r="AG21" i="1" s="1"/>
  <c r="AB90" i="1"/>
  <c r="AB88" i="1" s="1"/>
  <c r="AB21" i="1" s="1"/>
  <c r="AG81" i="1"/>
  <c r="AB81" i="1"/>
  <c r="AG78" i="1"/>
  <c r="AB78" i="1"/>
  <c r="AG67" i="1"/>
  <c r="AG66" i="1" s="1"/>
  <c r="AB67" i="1"/>
  <c r="AB66" i="1" s="1"/>
  <c r="AB26" i="1"/>
  <c r="AB19" i="1" s="1"/>
  <c r="AB23" i="1"/>
  <c r="AB22" i="1"/>
  <c r="BA98" i="1" l="1"/>
  <c r="AN77" i="1"/>
  <c r="S18" i="1"/>
  <c r="BL18" i="1"/>
  <c r="AY18" i="1"/>
  <c r="AP20" i="1"/>
  <c r="AP18" i="1" s="1"/>
  <c r="AP25" i="1"/>
  <c r="AO18" i="1"/>
  <c r="AV26" i="1"/>
  <c r="BO18" i="1"/>
  <c r="BV19" i="1"/>
  <c r="BB18" i="1"/>
  <c r="BI18" i="1"/>
  <c r="AK18" i="1"/>
  <c r="AQ26" i="1"/>
  <c r="AQ19" i="1" s="1"/>
  <c r="BG18" i="1"/>
  <c r="BJ18" i="1"/>
  <c r="AJ18" i="1"/>
  <c r="BH18" i="1"/>
  <c r="AF19" i="1"/>
  <c r="AF18" i="1" s="1"/>
  <c r="AF25" i="1"/>
  <c r="AU19" i="1"/>
  <c r="AU18" i="1" s="1"/>
  <c r="AU25" i="1"/>
  <c r="BB25" i="1"/>
  <c r="AM18" i="1"/>
  <c r="BD18" i="1"/>
  <c r="AR18" i="1"/>
  <c r="AV24" i="1"/>
  <c r="Y77" i="1"/>
  <c r="AI77" i="1"/>
  <c r="AH18" i="1"/>
  <c r="BE18" i="1"/>
  <c r="BA24" i="1"/>
  <c r="AK25" i="1"/>
  <c r="AD77" i="1"/>
  <c r="AT18" i="1"/>
  <c r="BH25" i="1"/>
  <c r="O77" i="1"/>
  <c r="O46" i="1" s="1"/>
  <c r="O20" i="1" s="1"/>
  <c r="BF25" i="1"/>
  <c r="BJ25" i="1"/>
  <c r="BT25" i="1"/>
  <c r="BI25" i="1"/>
  <c r="BD25" i="1"/>
  <c r="AZ18" i="1"/>
  <c r="BQ20" i="1"/>
  <c r="BQ25" i="1"/>
  <c r="BO25" i="1"/>
  <c r="AA18" i="1"/>
  <c r="V128" i="1"/>
  <c r="T128" i="1" s="1"/>
  <c r="BN25" i="1"/>
  <c r="I18" i="1"/>
  <c r="N18" i="1"/>
  <c r="BL25" i="1"/>
  <c r="U83" i="1"/>
  <c r="V100" i="1"/>
  <c r="T100" i="1" s="1"/>
  <c r="K20" i="1"/>
  <c r="K18" i="1" s="1"/>
  <c r="K25" i="1"/>
  <c r="N25" i="1"/>
  <c r="Q25" i="1"/>
  <c r="S25" i="1"/>
  <c r="R25" i="1"/>
  <c r="I25" i="1"/>
  <c r="AR25" i="1"/>
  <c r="AJ25" i="1"/>
  <c r="AH25" i="1"/>
  <c r="BV20" i="1"/>
  <c r="AT25" i="1"/>
  <c r="AO25" i="1"/>
  <c r="AM25" i="1"/>
  <c r="H19" i="1"/>
  <c r="BC20" i="1"/>
  <c r="BC18" i="1" s="1"/>
  <c r="BC25" i="1"/>
  <c r="BP53" i="1"/>
  <c r="BM53" i="1" s="1"/>
  <c r="AS53" i="1"/>
  <c r="BP50" i="1"/>
  <c r="BM50" i="1" s="1"/>
  <c r="AS50" i="1"/>
  <c r="BU61" i="1"/>
  <c r="BR61" i="1" s="1"/>
  <c r="AX61" i="1"/>
  <c r="BU59" i="1"/>
  <c r="BR59" i="1" s="1"/>
  <c r="AX59" i="1"/>
  <c r="BU57" i="1"/>
  <c r="BR57" i="1" s="1"/>
  <c r="AX57" i="1"/>
  <c r="BU55" i="1"/>
  <c r="BR55" i="1" s="1"/>
  <c r="AX55" i="1"/>
  <c r="BU53" i="1"/>
  <c r="BR53" i="1" s="1"/>
  <c r="AX53" i="1"/>
  <c r="BU51" i="1"/>
  <c r="BR51" i="1" s="1"/>
  <c r="AX51" i="1"/>
  <c r="X51" i="1" s="1"/>
  <c r="BP68" i="1"/>
  <c r="BM68" i="1" s="1"/>
  <c r="AS68" i="1"/>
  <c r="BP70" i="1"/>
  <c r="BM70" i="1" s="1"/>
  <c r="AS70" i="1"/>
  <c r="BP72" i="1"/>
  <c r="BM72" i="1" s="1"/>
  <c r="AS72" i="1"/>
  <c r="BP74" i="1"/>
  <c r="BM74" i="1" s="1"/>
  <c r="AS74" i="1"/>
  <c r="BP80" i="1"/>
  <c r="BM80" i="1" s="1"/>
  <c r="AS80" i="1"/>
  <c r="BU84" i="1"/>
  <c r="BR84" i="1" s="1"/>
  <c r="AX84" i="1"/>
  <c r="BU87" i="1"/>
  <c r="BR87" i="1" s="1"/>
  <c r="AX87" i="1"/>
  <c r="BU85" i="1"/>
  <c r="BR85" i="1" s="1"/>
  <c r="AX85" i="1"/>
  <c r="BP92" i="1"/>
  <c r="BM92" i="1" s="1"/>
  <c r="AS92" i="1"/>
  <c r="BP94" i="1"/>
  <c r="BM94" i="1" s="1"/>
  <c r="AS94" i="1"/>
  <c r="BP99" i="1"/>
  <c r="AS99" i="1"/>
  <c r="BP114" i="1"/>
  <c r="AS114" i="1"/>
  <c r="BP127" i="1"/>
  <c r="BM127" i="1" s="1"/>
  <c r="AS127" i="1"/>
  <c r="BP129" i="1"/>
  <c r="BM129" i="1" s="1"/>
  <c r="AS129" i="1"/>
  <c r="BP131" i="1"/>
  <c r="BM131" i="1" s="1"/>
  <c r="AS131" i="1"/>
  <c r="BU144" i="1"/>
  <c r="BR144" i="1" s="1"/>
  <c r="AX144" i="1"/>
  <c r="BU142" i="1"/>
  <c r="BR142" i="1" s="1"/>
  <c r="AX142" i="1"/>
  <c r="BU50" i="1"/>
  <c r="BR50" i="1" s="1"/>
  <c r="AX50" i="1"/>
  <c r="X50" i="1" s="1"/>
  <c r="BP55" i="1"/>
  <c r="BM55" i="1" s="1"/>
  <c r="AS55" i="1"/>
  <c r="BU68" i="1"/>
  <c r="BR68" i="1" s="1"/>
  <c r="AX68" i="1"/>
  <c r="BU70" i="1"/>
  <c r="BR70" i="1" s="1"/>
  <c r="AX70" i="1"/>
  <c r="X70" i="1" s="1"/>
  <c r="BU72" i="1"/>
  <c r="BR72" i="1" s="1"/>
  <c r="AX72" i="1"/>
  <c r="BU80" i="1"/>
  <c r="BR80" i="1" s="1"/>
  <c r="AX80" i="1"/>
  <c r="BP84" i="1"/>
  <c r="BM84" i="1" s="1"/>
  <c r="AS84" i="1"/>
  <c r="BP87" i="1"/>
  <c r="BM87" i="1" s="1"/>
  <c r="AS87" i="1"/>
  <c r="BU92" i="1"/>
  <c r="BR92" i="1" s="1"/>
  <c r="AX92" i="1"/>
  <c r="X92" i="1" s="1"/>
  <c r="BU94" i="1"/>
  <c r="BR94" i="1" s="1"/>
  <c r="AX94" i="1"/>
  <c r="BU99" i="1"/>
  <c r="AX99" i="1"/>
  <c r="BU114" i="1"/>
  <c r="AX114" i="1"/>
  <c r="BU127" i="1"/>
  <c r="BR127" i="1" s="1"/>
  <c r="AX127" i="1"/>
  <c r="BU129" i="1"/>
  <c r="BR129" i="1" s="1"/>
  <c r="AX129" i="1"/>
  <c r="BU131" i="1"/>
  <c r="BR131" i="1" s="1"/>
  <c r="AX131" i="1"/>
  <c r="BP144" i="1"/>
  <c r="BM144" i="1" s="1"/>
  <c r="AS144" i="1"/>
  <c r="BP142" i="1"/>
  <c r="BM142" i="1" s="1"/>
  <c r="AS142" i="1"/>
  <c r="BP100" i="1"/>
  <c r="BM100" i="1" s="1"/>
  <c r="BK25" i="1"/>
  <c r="BE25" i="1"/>
  <c r="BP59" i="1"/>
  <c r="BM59" i="1" s="1"/>
  <c r="AS59" i="1"/>
  <c r="BP51" i="1"/>
  <c r="BM51" i="1" s="1"/>
  <c r="AS51" i="1"/>
  <c r="BU74" i="1"/>
  <c r="BR74" i="1" s="1"/>
  <c r="AX74" i="1"/>
  <c r="X74" i="1" s="1"/>
  <c r="BU62" i="1"/>
  <c r="BR62" i="1" s="1"/>
  <c r="AX62" i="1"/>
  <c r="BU60" i="1"/>
  <c r="BR60" i="1" s="1"/>
  <c r="AX60" i="1"/>
  <c r="BU58" i="1"/>
  <c r="BR58" i="1" s="1"/>
  <c r="AX58" i="1"/>
  <c r="BU56" i="1"/>
  <c r="BR56" i="1" s="1"/>
  <c r="AX56" i="1"/>
  <c r="BU54" i="1"/>
  <c r="BR54" i="1" s="1"/>
  <c r="AX54" i="1"/>
  <c r="BU52" i="1"/>
  <c r="BR52" i="1" s="1"/>
  <c r="AX52" i="1"/>
  <c r="BP65" i="1"/>
  <c r="BM65" i="1" s="1"/>
  <c r="AS65" i="1"/>
  <c r="BP69" i="1"/>
  <c r="BM69" i="1" s="1"/>
  <c r="AS69" i="1"/>
  <c r="BP71" i="1"/>
  <c r="BM71" i="1" s="1"/>
  <c r="AS71" i="1"/>
  <c r="BP73" i="1"/>
  <c r="BM73" i="1" s="1"/>
  <c r="AS73" i="1"/>
  <c r="BP79" i="1"/>
  <c r="BM79" i="1" s="1"/>
  <c r="AS79" i="1"/>
  <c r="BP82" i="1"/>
  <c r="BM82" i="1" s="1"/>
  <c r="AS82" i="1"/>
  <c r="BU86" i="1"/>
  <c r="BR86" i="1" s="1"/>
  <c r="AX86" i="1"/>
  <c r="BP91" i="1"/>
  <c r="BM91" i="1" s="1"/>
  <c r="AS91" i="1"/>
  <c r="BP93" i="1"/>
  <c r="BM93" i="1" s="1"/>
  <c r="AS93" i="1"/>
  <c r="BP95" i="1"/>
  <c r="BM95" i="1" s="1"/>
  <c r="AS95" i="1"/>
  <c r="BP130" i="1"/>
  <c r="BM130" i="1" s="1"/>
  <c r="AS130" i="1"/>
  <c r="BP141" i="1"/>
  <c r="BM141" i="1" s="1"/>
  <c r="AS141" i="1"/>
  <c r="BU143" i="1"/>
  <c r="BR143" i="1" s="1"/>
  <c r="AX143" i="1"/>
  <c r="BU83" i="1"/>
  <c r="BR83" i="1" s="1"/>
  <c r="BP128" i="1"/>
  <c r="BM128" i="1" s="1"/>
  <c r="AA25" i="1"/>
  <c r="BG25" i="1"/>
  <c r="BP61" i="1"/>
  <c r="BM61" i="1" s="1"/>
  <c r="AS61" i="1"/>
  <c r="BP57" i="1"/>
  <c r="BM57" i="1" s="1"/>
  <c r="AS57" i="1"/>
  <c r="BP62" i="1"/>
  <c r="BM62" i="1" s="1"/>
  <c r="AS62" i="1"/>
  <c r="BP60" i="1"/>
  <c r="BM60" i="1" s="1"/>
  <c r="AS60" i="1"/>
  <c r="BP58" i="1"/>
  <c r="BM58" i="1" s="1"/>
  <c r="AS58" i="1"/>
  <c r="BP56" i="1"/>
  <c r="BM56" i="1" s="1"/>
  <c r="AS56" i="1"/>
  <c r="BP54" i="1"/>
  <c r="BM54" i="1" s="1"/>
  <c r="AS54" i="1"/>
  <c r="BP52" i="1"/>
  <c r="BM52" i="1" s="1"/>
  <c r="AS52" i="1"/>
  <c r="BU65" i="1"/>
  <c r="BR65" i="1" s="1"/>
  <c r="AX65" i="1"/>
  <c r="BU69" i="1"/>
  <c r="BR69" i="1" s="1"/>
  <c r="AX69" i="1"/>
  <c r="BU71" i="1"/>
  <c r="BR71" i="1" s="1"/>
  <c r="AX71" i="1"/>
  <c r="BU73" i="1"/>
  <c r="BR73" i="1" s="1"/>
  <c r="AX73" i="1"/>
  <c r="BU79" i="1"/>
  <c r="BR79" i="1" s="1"/>
  <c r="AX79" i="1"/>
  <c r="BU82" i="1"/>
  <c r="BR82" i="1" s="1"/>
  <c r="AX82" i="1"/>
  <c r="BP83" i="1"/>
  <c r="BM83" i="1" s="1"/>
  <c r="AS83" i="1"/>
  <c r="BP86" i="1"/>
  <c r="BM86" i="1" s="1"/>
  <c r="AS86" i="1"/>
  <c r="BU91" i="1"/>
  <c r="BR91" i="1" s="1"/>
  <c r="AX91" i="1"/>
  <c r="BU93" i="1"/>
  <c r="BR93" i="1" s="1"/>
  <c r="AX93" i="1"/>
  <c r="X93" i="1" s="1"/>
  <c r="BU95" i="1"/>
  <c r="BR95" i="1" s="1"/>
  <c r="AX95" i="1"/>
  <c r="BU100" i="1"/>
  <c r="BR100" i="1" s="1"/>
  <c r="AX100" i="1"/>
  <c r="BU128" i="1"/>
  <c r="BR128" i="1" s="1"/>
  <c r="AX128" i="1"/>
  <c r="BU130" i="1"/>
  <c r="BR130" i="1" s="1"/>
  <c r="AX130" i="1"/>
  <c r="BU141" i="1"/>
  <c r="BR141" i="1" s="1"/>
  <c r="AX141" i="1"/>
  <c r="BP143" i="1"/>
  <c r="BM143" i="1" s="1"/>
  <c r="AS143" i="1"/>
  <c r="AY25" i="1"/>
  <c r="AZ25" i="1"/>
  <c r="AW25" i="1"/>
  <c r="Z25" i="1"/>
  <c r="AB47" i="1"/>
  <c r="Y49" i="1"/>
  <c r="Y47" i="1" s="1"/>
  <c r="Y46" i="1" s="1"/>
  <c r="Y20" i="1" s="1"/>
  <c r="Y18" i="1" s="1"/>
  <c r="AG47" i="1"/>
  <c r="AD49" i="1"/>
  <c r="AD47" i="1" s="1"/>
  <c r="BS25" i="1"/>
  <c r="AV19" i="1"/>
  <c r="AL19" i="1"/>
  <c r="BA19" i="1"/>
  <c r="AE19" i="1"/>
  <c r="AE18" i="1" s="1"/>
  <c r="AE25" i="1"/>
  <c r="AC19" i="1"/>
  <c r="AC18" i="1" s="1"/>
  <c r="AC25" i="1"/>
  <c r="O19" i="1"/>
  <c r="L19" i="1"/>
  <c r="L18" i="1" s="1"/>
  <c r="L25" i="1"/>
  <c r="BU23" i="1"/>
  <c r="BP22" i="1"/>
  <c r="H77" i="1"/>
  <c r="H46" i="1" s="1"/>
  <c r="H25" i="1" s="1"/>
  <c r="BU22" i="1"/>
  <c r="BP23" i="1"/>
  <c r="H21" i="1"/>
  <c r="BP26" i="1"/>
  <c r="BU26" i="1"/>
  <c r="AV67" i="1"/>
  <c r="AV66" i="1" s="1"/>
  <c r="BA67" i="1"/>
  <c r="BA66" i="1" s="1"/>
  <c r="BU66" i="1" s="1"/>
  <c r="AV90" i="1"/>
  <c r="AV88" i="1" s="1"/>
  <c r="AV21" i="1" s="1"/>
  <c r="AV78" i="1"/>
  <c r="BP78" i="1" s="1"/>
  <c r="BA90" i="1"/>
  <c r="BA88" i="1" s="1"/>
  <c r="BA21" i="1" s="1"/>
  <c r="BU21" i="1" s="1"/>
  <c r="BA78" i="1"/>
  <c r="BA81" i="1"/>
  <c r="BU81" i="1" s="1"/>
  <c r="AV81" i="1"/>
  <c r="AV77" i="1" s="1"/>
  <c r="AV49" i="1"/>
  <c r="BA49" i="1"/>
  <c r="AL90" i="1"/>
  <c r="AL88" i="1" s="1"/>
  <c r="AL21" i="1" s="1"/>
  <c r="AG77" i="1"/>
  <c r="AQ24" i="1"/>
  <c r="AL67" i="1"/>
  <c r="AL66" i="1" s="1"/>
  <c r="AQ78" i="1"/>
  <c r="AQ77" i="1" s="1"/>
  <c r="AL77" i="1"/>
  <c r="AQ49" i="1"/>
  <c r="AN49" i="1" s="1"/>
  <c r="AN47" i="1" s="1"/>
  <c r="AN46" i="1" s="1"/>
  <c r="AN20" i="1" s="1"/>
  <c r="AN18" i="1" s="1"/>
  <c r="AL49" i="1"/>
  <c r="AB77" i="1"/>
  <c r="BV18" i="1" l="1"/>
  <c r="W114" i="1"/>
  <c r="AS98" i="1"/>
  <c r="AS24" i="1" s="1"/>
  <c r="V114" i="1"/>
  <c r="X114" i="1"/>
  <c r="AX98" i="1"/>
  <c r="AX24" i="1" s="1"/>
  <c r="U114" i="1"/>
  <c r="BM114" i="1"/>
  <c r="BP98" i="1"/>
  <c r="BR114" i="1"/>
  <c r="BU98" i="1"/>
  <c r="BU19" i="1"/>
  <c r="BS18" i="1"/>
  <c r="AD46" i="1"/>
  <c r="AD25" i="1" s="1"/>
  <c r="BT18" i="1"/>
  <c r="BQ18" i="1"/>
  <c r="BU78" i="1"/>
  <c r="X99" i="1"/>
  <c r="BM99" i="1"/>
  <c r="BR99" i="1"/>
  <c r="BM81" i="1"/>
  <c r="BM78" i="1"/>
  <c r="O18" i="1"/>
  <c r="X141" i="1"/>
  <c r="U141" i="1"/>
  <c r="X128" i="1"/>
  <c r="U128" i="1"/>
  <c r="X100" i="1"/>
  <c r="U100" i="1"/>
  <c r="W86" i="1"/>
  <c r="V86" i="1"/>
  <c r="T86" i="1" s="1"/>
  <c r="X82" i="1"/>
  <c r="U82" i="1"/>
  <c r="X73" i="1"/>
  <c r="U73" i="1"/>
  <c r="X69" i="1"/>
  <c r="U69" i="1"/>
  <c r="W52" i="1"/>
  <c r="V52" i="1"/>
  <c r="T52" i="1" s="1"/>
  <c r="W56" i="1"/>
  <c r="V56" i="1"/>
  <c r="T56" i="1" s="1"/>
  <c r="W60" i="1"/>
  <c r="V60" i="1"/>
  <c r="T60" i="1" s="1"/>
  <c r="W57" i="1"/>
  <c r="V57" i="1"/>
  <c r="T57" i="1" s="1"/>
  <c r="X143" i="1"/>
  <c r="U143" i="1"/>
  <c r="W130" i="1"/>
  <c r="V130" i="1"/>
  <c r="T130" i="1" s="1"/>
  <c r="W95" i="1"/>
  <c r="V95" i="1"/>
  <c r="T95" i="1" s="1"/>
  <c r="W91" i="1"/>
  <c r="V91" i="1"/>
  <c r="W82" i="1"/>
  <c r="V82" i="1"/>
  <c r="W69" i="1"/>
  <c r="V69" i="1"/>
  <c r="T69" i="1" s="1"/>
  <c r="X52" i="1"/>
  <c r="U52" i="1"/>
  <c r="X56" i="1"/>
  <c r="U56" i="1"/>
  <c r="X60" i="1"/>
  <c r="U60" i="1"/>
  <c r="W59" i="1"/>
  <c r="V59" i="1"/>
  <c r="T59" i="1" s="1"/>
  <c r="W142" i="1"/>
  <c r="V142" i="1"/>
  <c r="T142" i="1" s="1"/>
  <c r="X131" i="1"/>
  <c r="U131" i="1"/>
  <c r="X127" i="1"/>
  <c r="U127" i="1"/>
  <c r="W84" i="1"/>
  <c r="V84" i="1"/>
  <c r="T84" i="1" s="1"/>
  <c r="X72" i="1"/>
  <c r="U72" i="1"/>
  <c r="X68" i="1"/>
  <c r="U68" i="1"/>
  <c r="X144" i="1"/>
  <c r="U144" i="1"/>
  <c r="W129" i="1"/>
  <c r="V129" i="1"/>
  <c r="T129" i="1" s="1"/>
  <c r="W94" i="1"/>
  <c r="V94" i="1"/>
  <c r="T94" i="1" s="1"/>
  <c r="X85" i="1"/>
  <c r="U85" i="1"/>
  <c r="X84" i="1"/>
  <c r="U84" i="1"/>
  <c r="W70" i="1"/>
  <c r="V70" i="1"/>
  <c r="T70" i="1" s="1"/>
  <c r="X55" i="1"/>
  <c r="U55" i="1"/>
  <c r="X59" i="1"/>
  <c r="U59" i="1"/>
  <c r="W50" i="1"/>
  <c r="V50" i="1"/>
  <c r="W143" i="1"/>
  <c r="V143" i="1"/>
  <c r="T143" i="1" s="1"/>
  <c r="X130" i="1"/>
  <c r="U130" i="1"/>
  <c r="X95" i="1"/>
  <c r="U95" i="1"/>
  <c r="X91" i="1"/>
  <c r="U91" i="1"/>
  <c r="W83" i="1"/>
  <c r="V83" i="1"/>
  <c r="T83" i="1" s="1"/>
  <c r="X79" i="1"/>
  <c r="U79" i="1"/>
  <c r="X71" i="1"/>
  <c r="U71" i="1"/>
  <c r="X65" i="1"/>
  <c r="U65" i="1"/>
  <c r="W54" i="1"/>
  <c r="V54" i="1"/>
  <c r="T54" i="1" s="1"/>
  <c r="W58" i="1"/>
  <c r="V58" i="1"/>
  <c r="T58" i="1" s="1"/>
  <c r="W62" i="1"/>
  <c r="V62" i="1"/>
  <c r="T62" i="1" s="1"/>
  <c r="W61" i="1"/>
  <c r="V61" i="1"/>
  <c r="T61" i="1" s="1"/>
  <c r="W141" i="1"/>
  <c r="V141" i="1"/>
  <c r="T141" i="1" s="1"/>
  <c r="W93" i="1"/>
  <c r="V93" i="1"/>
  <c r="T93" i="1" s="1"/>
  <c r="X86" i="1"/>
  <c r="U86" i="1"/>
  <c r="W79" i="1"/>
  <c r="V79" i="1"/>
  <c r="W65" i="1"/>
  <c r="V65" i="1"/>
  <c r="T65" i="1" s="1"/>
  <c r="X54" i="1"/>
  <c r="U54" i="1"/>
  <c r="X58" i="1"/>
  <c r="U58" i="1"/>
  <c r="X62" i="1"/>
  <c r="U62" i="1"/>
  <c r="W51" i="1"/>
  <c r="V51" i="1"/>
  <c r="T51" i="1" s="1"/>
  <c r="BR81" i="1"/>
  <c r="W144" i="1"/>
  <c r="V144" i="1"/>
  <c r="T144" i="1" s="1"/>
  <c r="X129" i="1"/>
  <c r="U129" i="1"/>
  <c r="X94" i="1"/>
  <c r="U94" i="1"/>
  <c r="W87" i="1"/>
  <c r="V87" i="1"/>
  <c r="T87" i="1" s="1"/>
  <c r="X80" i="1"/>
  <c r="U80" i="1"/>
  <c r="W55" i="1"/>
  <c r="V55" i="1"/>
  <c r="T55" i="1" s="1"/>
  <c r="X142" i="1"/>
  <c r="U142" i="1"/>
  <c r="W131" i="1"/>
  <c r="V131" i="1"/>
  <c r="T131" i="1" s="1"/>
  <c r="W127" i="1"/>
  <c r="V127" i="1"/>
  <c r="T127" i="1" s="1"/>
  <c r="W99" i="1"/>
  <c r="V99" i="1"/>
  <c r="W92" i="1"/>
  <c r="V92" i="1"/>
  <c r="T92" i="1" s="1"/>
  <c r="X87" i="1"/>
  <c r="U87" i="1"/>
  <c r="W80" i="1"/>
  <c r="V80" i="1"/>
  <c r="T80" i="1" s="1"/>
  <c r="W68" i="1"/>
  <c r="V68" i="1"/>
  <c r="T68" i="1" s="1"/>
  <c r="X53" i="1"/>
  <c r="U53" i="1"/>
  <c r="X57" i="1"/>
  <c r="U57" i="1"/>
  <c r="X61" i="1"/>
  <c r="U61" i="1"/>
  <c r="W53" i="1"/>
  <c r="V53" i="1"/>
  <c r="T53" i="1" s="1"/>
  <c r="V71" i="1"/>
  <c r="T71" i="1" s="1"/>
  <c r="W71" i="1"/>
  <c r="W72" i="1"/>
  <c r="V72" i="1"/>
  <c r="T72" i="1" s="1"/>
  <c r="V73" i="1"/>
  <c r="T73" i="1" s="1"/>
  <c r="W73" i="1"/>
  <c r="W74" i="1"/>
  <c r="V74" i="1"/>
  <c r="T74" i="1" s="1"/>
  <c r="O25" i="1"/>
  <c r="BM67" i="1"/>
  <c r="BM66" i="1" s="1"/>
  <c r="AX81" i="1"/>
  <c r="AS90" i="1"/>
  <c r="AS88" i="1" s="1"/>
  <c r="AS21" i="1" s="1"/>
  <c r="AS81" i="1"/>
  <c r="BR78" i="1"/>
  <c r="BR67" i="1"/>
  <c r="BR66" i="1" s="1"/>
  <c r="AS67" i="1"/>
  <c r="AS66" i="1" s="1"/>
  <c r="AX90" i="1"/>
  <c r="AX88" i="1" s="1"/>
  <c r="AX21" i="1" s="1"/>
  <c r="AX78" i="1"/>
  <c r="AS78" i="1"/>
  <c r="BP19" i="1"/>
  <c r="BR90" i="1"/>
  <c r="BR88" i="1" s="1"/>
  <c r="BR21" i="1" s="1"/>
  <c r="BM90" i="1"/>
  <c r="BM88" i="1" s="1"/>
  <c r="BM21" i="1" s="1"/>
  <c r="AX67" i="1"/>
  <c r="AX66" i="1" s="1"/>
  <c r="Y25" i="1"/>
  <c r="AD20" i="1"/>
  <c r="AD18" i="1" s="1"/>
  <c r="AL47" i="1"/>
  <c r="AI49" i="1"/>
  <c r="AI47" i="1" s="1"/>
  <c r="AI46" i="1" s="1"/>
  <c r="AN25" i="1"/>
  <c r="AV47" i="1"/>
  <c r="AV46" i="1" s="1"/>
  <c r="AS49" i="1"/>
  <c r="AS47" i="1" s="1"/>
  <c r="BA47" i="1"/>
  <c r="AX49" i="1"/>
  <c r="AX47" i="1" s="1"/>
  <c r="BU24" i="1"/>
  <c r="BU90" i="1"/>
  <c r="BU88" i="1" s="1"/>
  <c r="BP66" i="1"/>
  <c r="BP21" i="1"/>
  <c r="H20" i="1"/>
  <c r="AQ47" i="1"/>
  <c r="BU49" i="1"/>
  <c r="BR49" i="1" s="1"/>
  <c r="BR47" i="1" s="1"/>
  <c r="BP49" i="1"/>
  <c r="BM49" i="1" s="1"/>
  <c r="BM47" i="1" s="1"/>
  <c r="AL24" i="1"/>
  <c r="BP24" i="1" s="1"/>
  <c r="BP90" i="1"/>
  <c r="BP88" i="1" s="1"/>
  <c r="BU67" i="1"/>
  <c r="AB46" i="1"/>
  <c r="AB25" i="1" s="1"/>
  <c r="BP77" i="1"/>
  <c r="AG46" i="1"/>
  <c r="BP67" i="1"/>
  <c r="BP81" i="1"/>
  <c r="BA77" i="1"/>
  <c r="AL46" i="1"/>
  <c r="BM98" i="1" l="1"/>
  <c r="BM24" i="1" s="1"/>
  <c r="BR98" i="1"/>
  <c r="BR24" i="1" s="1"/>
  <c r="W98" i="1"/>
  <c r="W24" i="1" s="1"/>
  <c r="X98" i="1"/>
  <c r="X24" i="1" s="1"/>
  <c r="U98" i="1"/>
  <c r="T114" i="1"/>
  <c r="V98" i="1"/>
  <c r="V24" i="1" s="1"/>
  <c r="W90" i="1"/>
  <c r="W88" i="1" s="1"/>
  <c r="W21" i="1" s="1"/>
  <c r="U24" i="1"/>
  <c r="W81" i="1"/>
  <c r="W78" i="1"/>
  <c r="BM77" i="1"/>
  <c r="BM46" i="1" s="1"/>
  <c r="BM20" i="1" s="1"/>
  <c r="U49" i="1"/>
  <c r="U47" i="1" s="1"/>
  <c r="BR77" i="1"/>
  <c r="BR46" i="1" s="1"/>
  <c r="W49" i="1"/>
  <c r="W47" i="1" s="1"/>
  <c r="BP47" i="1"/>
  <c r="T79" i="1"/>
  <c r="T78" i="1" s="1"/>
  <c r="V78" i="1"/>
  <c r="T82" i="1"/>
  <c r="T81" i="1" s="1"/>
  <c r="V81" i="1"/>
  <c r="T99" i="1"/>
  <c r="T50" i="1"/>
  <c r="T49" i="1" s="1"/>
  <c r="T47" i="1" s="1"/>
  <c r="V49" i="1"/>
  <c r="V47" i="1" s="1"/>
  <c r="X49" i="1"/>
  <c r="X47" i="1" s="1"/>
  <c r="AX77" i="1"/>
  <c r="AX46" i="1" s="1"/>
  <c r="AX20" i="1" s="1"/>
  <c r="AX18" i="1" s="1"/>
  <c r="BR18" i="1" s="1"/>
  <c r="T91" i="1"/>
  <c r="T90" i="1" s="1"/>
  <c r="T88" i="1" s="1"/>
  <c r="T21" i="1" s="1"/>
  <c r="V90" i="1"/>
  <c r="V88" i="1" s="1"/>
  <c r="V21" i="1" s="1"/>
  <c r="W67" i="1"/>
  <c r="W66" i="1" s="1"/>
  <c r="T67" i="1"/>
  <c r="T66" i="1" s="1"/>
  <c r="V67" i="1"/>
  <c r="V66" i="1" s="1"/>
  <c r="U90" i="1"/>
  <c r="U88" i="1" s="1"/>
  <c r="U21" i="1" s="1"/>
  <c r="AS77" i="1"/>
  <c r="AS46" i="1" s="1"/>
  <c r="AS25" i="1" s="1"/>
  <c r="U81" i="1"/>
  <c r="X81" i="1"/>
  <c r="BA46" i="1"/>
  <c r="BA25" i="1" s="1"/>
  <c r="X90" i="1"/>
  <c r="X88" i="1" s="1"/>
  <c r="X21" i="1" s="1"/>
  <c r="U78" i="1"/>
  <c r="X78" i="1"/>
  <c r="U67" i="1"/>
  <c r="U66" i="1" s="1"/>
  <c r="X67" i="1"/>
  <c r="X66" i="1" s="1"/>
  <c r="AG20" i="1"/>
  <c r="AG18" i="1" s="1"/>
  <c r="AG25" i="1"/>
  <c r="BU47" i="1"/>
  <c r="AL20" i="1"/>
  <c r="AL18" i="1" s="1"/>
  <c r="AL25" i="1"/>
  <c r="AI20" i="1"/>
  <c r="AI18" i="1" s="1"/>
  <c r="AI25" i="1"/>
  <c r="AV20" i="1"/>
  <c r="AV18" i="1" s="1"/>
  <c r="AV25" i="1"/>
  <c r="AQ46" i="1"/>
  <c r="H18" i="1"/>
  <c r="AB20" i="1"/>
  <c r="BP46" i="1"/>
  <c r="BP25" i="1" s="1"/>
  <c r="BU77" i="1"/>
  <c r="T98" i="1" l="1"/>
  <c r="T24" i="1" s="1"/>
  <c r="BR25" i="1"/>
  <c r="BM18" i="1"/>
  <c r="X77" i="1"/>
  <c r="X46" i="1" s="1"/>
  <c r="X20" i="1" s="1"/>
  <c r="X18" i="1" s="1"/>
  <c r="W77" i="1"/>
  <c r="W46" i="1" s="1"/>
  <c r="W25" i="1" s="1"/>
  <c r="T77" i="1"/>
  <c r="T46" i="1" s="1"/>
  <c r="V77" i="1"/>
  <c r="V46" i="1" s="1"/>
  <c r="U77" i="1"/>
  <c r="U46" i="1" s="1"/>
  <c r="U25" i="1" s="1"/>
  <c r="AX25" i="1"/>
  <c r="BR20" i="1"/>
  <c r="BA20" i="1"/>
  <c r="BA18" i="1" s="1"/>
  <c r="AS20" i="1"/>
  <c r="AS18" i="1" s="1"/>
  <c r="BM25" i="1"/>
  <c r="AQ20" i="1"/>
  <c r="AQ18" i="1" s="1"/>
  <c r="AQ25" i="1"/>
  <c r="BU46" i="1"/>
  <c r="BU25" i="1" s="1"/>
  <c r="AB18" i="1"/>
  <c r="BP18" i="1" s="1"/>
  <c r="BP20" i="1"/>
  <c r="BU18" i="1" l="1"/>
  <c r="W20" i="1"/>
  <c r="W18" i="1" s="1"/>
  <c r="T20" i="1"/>
  <c r="T18" i="1" s="1"/>
  <c r="T25" i="1"/>
  <c r="V20" i="1"/>
  <c r="V18" i="1" s="1"/>
  <c r="V25" i="1"/>
  <c r="X25" i="1"/>
  <c r="BU20" i="1"/>
  <c r="U20" i="1"/>
  <c r="U18" i="1" s="1"/>
  <c r="P47" i="1" l="1"/>
  <c r="P46" i="1" s="1"/>
  <c r="P20" i="1" l="1"/>
  <c r="P18" i="1" s="1"/>
  <c r="P25" i="1"/>
</calcChain>
</file>

<file path=xl/sharedStrings.xml><?xml version="1.0" encoding="utf-8"?>
<sst xmlns="http://schemas.openxmlformats.org/spreadsheetml/2006/main" count="1836" uniqueCount="436">
  <si>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</si>
  <si>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</si>
  <si>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</si>
  <si>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</si>
  <si>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</si>
  <si>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</si>
  <si>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</si>
  <si>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</si>
  <si>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</si>
  <si>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</si>
  <si>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</si>
  <si>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</si>
  <si>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</si>
  <si>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</si>
  <si>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</si>
  <si>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</si>
  <si>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</si>
  <si>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</si>
  <si>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</si>
  <si>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</si>
  <si>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2)  </t>
    </r>
    <r>
      <rPr>
        <sz val="12"/>
        <rFont val="Times New Roman"/>
        <family val="1"/>
        <charset val="204"/>
      </rPr>
      <t xml:space="preserve">
года (N+2)</t>
    </r>
    <r>
      <rPr>
        <vertAlign val="superscript"/>
        <sz val="12"/>
        <rFont val="Times New Roman"/>
        <family val="1"/>
        <charset val="204"/>
      </rPr>
      <t>3)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</si>
  <si>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(N+2)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</si>
  <si>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</si>
  <si>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</si>
  <si>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</si>
  <si>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</si>
  <si>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</si>
  <si>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</si>
  <si>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</si>
  <si>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</si>
  <si>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</si>
  <si>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</si>
  <si>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</si>
  <si>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</si>
  <si>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</si>
  <si>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</si>
  <si>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</si>
  <si>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</si>
  <si>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</si>
  <si>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</si>
  <si>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</si>
  <si>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</si>
  <si>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</si>
  <si>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</si>
  <si>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</si>
  <si>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</si>
  <si>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</si>
  <si>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</si>
  <si>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</si>
  <si>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</si>
  <si>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</si>
  <si>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</si>
  <si>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</si>
  <si>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</si>
  <si>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</si>
  <si>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</si>
  <si>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</si>
  <si>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</si>
  <si>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</si>
  <si>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</si>
  <si>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</si>
  <si>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</si>
  <si>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</si>
  <si>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</si>
  <si>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</si>
  <si>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</si>
  <si>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</si>
  <si>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</si>
  <si>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</si>
  <si>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</si>
  <si>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</si>
  <si>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</si>
  <si>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</si>
  <si>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</si>
  <si>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</si>
  <si>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</si>
  <si>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</si>
  <si>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</si>
  <si>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</si>
  <si>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</si>
  <si>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</si>
  <si>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</si>
  <si>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</si>
  <si>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</si>
  <si>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</si>
  <si>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</si>
  <si>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</si>
  <si>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</si>
  <si>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</si>
  <si>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</si>
  <si>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</si>
  <si>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</si>
  <si>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</si>
  <si>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</si>
  <si>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</si>
  <si>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</si>
  <si>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</si>
  <si>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</si>
  <si>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</si>
  <si>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</si>
  <si>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</si>
  <si>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</si>
  <si>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</si>
  <si>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</si>
  <si>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</si>
  <si>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</si>
  <si>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</si>
  <si>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</si>
  <si>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</si>
  <si>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</si>
  <si>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</si>
  <si>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</si>
  <si>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</si>
  <si>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</si>
  <si>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</si>
  <si>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</si>
  <si>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</si>
  <si>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</si>
  <si>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</si>
  <si>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</si>
  <si>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</si>
  <si>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</si>
  <si>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</si>
  <si>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</si>
  <si>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</si>
  <si>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</si>
  <si>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</si>
  <si>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</si>
  <si>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</si>
  <si>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</si>
  <si>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</si>
  <si>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</si>
  <si>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</si>
  <si>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</si>
  <si>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</si>
  <si>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</si>
  <si>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</si>
  <si>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</si>
  <si>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</si>
  <si>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</si>
  <si>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</si>
  <si>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</si>
  <si>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</si>
  <si>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</si>
  <si>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</si>
  <si>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</si>
  <si>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</si>
  <si>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</si>
  <si>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</si>
  <si>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</si>
  <si>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</si>
  <si>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</si>
  <si>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</si>
  <si>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</si>
  <si>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</si>
  <si>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</si>
  <si>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</si>
  <si>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</si>
  <si>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</si>
  <si>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</si>
  <si>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</si>
  <si>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</si>
  <si>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</si>
  <si>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</si>
  <si>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</si>
  <si>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</si>
  <si>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</si>
  <si>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</si>
  <si>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</si>
  <si>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</si>
  <si>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</si>
  <si>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</si>
  <si>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</si>
  <si>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</si>
  <si>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</si>
  <si>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</si>
  <si>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</si>
  <si>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</si>
  <si>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</si>
  <si>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</si>
  <si>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</si>
  <si>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</si>
  <si>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</si>
  <si>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</si>
  <si>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</si>
  <si>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</si>
  <si>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</si>
  <si>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</si>
  <si>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</si>
  <si>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</si>
  <si>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</si>
  <si>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</si>
  <si>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</si>
  <si>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</si>
  <si>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</si>
  <si>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</si>
  <si>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</si>
  <si>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</si>
  <si>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</si>
  <si>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</si>
  <si>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</si>
  <si>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</si>
  <si>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</si>
  <si>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</si>
  <si>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</si>
  <si>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</si>
  <si>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</si>
  <si>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</si>
  <si>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</si>
  <si>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</si>
  <si>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</si>
  <si>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</si>
  <si>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</si>
  <si>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</si>
  <si>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</si>
  <si>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</si>
  <si>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</si>
  <si>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</si>
  <si>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</si>
  <si>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</si>
  <si>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</si>
  <si>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</si>
  <si>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</si>
  <si>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</si>
  <si>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</si>
  <si>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</si>
  <si>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</si>
  <si>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</si>
  <si>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</si>
  <si>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</si>
  <si>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</si>
  <si>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</si>
  <si>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</si>
  <si>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</si>
  <si>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</si>
  <si>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</si>
  <si>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</si>
  <si>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</si>
  <si>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</si>
  <si>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</si>
  <si>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</si>
  <si>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</si>
  <si>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</si>
  <si>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</si>
  <si>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</si>
  <si>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</si>
  <si>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</si>
  <si>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</si>
  <si>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</si>
  <si>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</si>
  <si>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</si>
  <si>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</si>
  <si>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</si>
  <si>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</si>
  <si>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</si>
  <si>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</si>
  <si>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</si>
  <si>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</si>
  <si>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Приобретение электроизмерительных приборов</t>
  </si>
  <si>
    <t>E_6003_ВЭ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</si>
  <si>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</si>
  <si>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</si>
  <si>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</si>
  <si>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</si>
  <si>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</si>
  <si>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</si>
  <si>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</si>
  <si>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</si>
  <si>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</si>
  <si>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</si>
  <si>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</si>
  <si>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</si>
  <si>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</si>
  <si>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</si>
  <si>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</si>
  <si>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</si>
  <si>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</si>
  <si>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</si>
  <si>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</si>
  <si>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</si>
  <si>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</si>
  <si>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</si>
  <si>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</si>
  <si>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</si>
  <si>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</si>
  <si>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</si>
  <si>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</si>
  <si>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</si>
  <si>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</si>
  <si>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</si>
  <si>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</si>
  <si>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</si>
  <si>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</si>
  <si>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</si>
  <si>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</si>
  <si>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</si>
  <si>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</si>
  <si>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</si>
  <si>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</si>
  <si>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</si>
  <si>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</si>
  <si>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</si>
  <si>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</si>
  <si>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</si>
  <si>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</si>
  <si>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</si>
  <si>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</si>
  <si>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</si>
  <si>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</si>
  <si>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</si>
  <si>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Финансирование капитальных вложений 
2015 года в прогнозных ценах, млн рублей (с НДС)</t>
  </si>
  <si>
    <t>Утвержденный план</t>
  </si>
  <si>
    <t>Факт</t>
  </si>
  <si>
    <t>Утвержденный план
2016 года</t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</si>
  <si>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</si>
  <si>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</si>
  <si>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 xml:space="preserve">Фактический объем финансирования на 01.01.2015 года, млн рублей 
(с НДС) </t>
  </si>
  <si>
    <t>С</t>
  </si>
  <si>
    <t>Н</t>
  </si>
  <si>
    <t>З</t>
  </si>
  <si>
    <t>П</t>
  </si>
  <si>
    <t>изменение срока реализации проекта</t>
  </si>
  <si>
    <t>корректировка стоимости</t>
  </si>
  <si>
    <t>срок реализации проекта перенесен на последующие годы</t>
  </si>
  <si>
    <t>корректировка стоимости и объемов работ</t>
  </si>
  <si>
    <t>реализация проекта не целесообразна</t>
  </si>
  <si>
    <t>корректировка стоимости и сроков реализации</t>
  </si>
  <si>
    <t xml:space="preserve">План 
на 01.01.2017 года </t>
  </si>
  <si>
    <t>Предложение по корректировке утвержденного плана на 01.01.2017 года</t>
  </si>
  <si>
    <t>Факт 2016 года</t>
  </si>
  <si>
    <t>-</t>
  </si>
  <si>
    <t xml:space="preserve">План 
на 01.01.2015 года </t>
  </si>
  <si>
    <t>перенос срока реализации проекта</t>
  </si>
  <si>
    <t>скорректирована необходимость реализации</t>
  </si>
  <si>
    <t xml:space="preserve">реализация проекта перенесена </t>
  </si>
  <si>
    <t>перенос сроков реализации</t>
  </si>
  <si>
    <t>срок реализации перенесен</t>
  </si>
  <si>
    <t xml:space="preserve">необходимость ПИР </t>
  </si>
  <si>
    <t>изменение сроков реализации проекта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</si>
  <si>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</si>
  <si>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</si>
  <si>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</si>
  <si>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изменение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</si>
  <si>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</si>
  <si>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</si>
  <si>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</si>
  <si>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</si>
  <si>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</si>
  <si>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</si>
  <si>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1.2.1.2.15.</t>
  </si>
  <si>
    <t>июнь 2014 г.</t>
  </si>
  <si>
    <t>апрель        2017 г.</t>
  </si>
  <si>
    <t xml:space="preserve"> отсутсвие в населенных пунктах АЗС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</si>
  <si>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</si>
  <si>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</si>
  <si>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</si>
  <si>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</si>
  <si>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</si>
  <si>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</si>
  <si>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</si>
  <si>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</si>
  <si>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</si>
  <si>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</si>
  <si>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</si>
  <si>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</si>
  <si>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</si>
  <si>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</si>
  <si>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</si>
  <si>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</si>
  <si>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</si>
  <si>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</si>
  <si>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</si>
  <si>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</si>
  <si>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</si>
  <si>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</si>
  <si>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</si>
  <si>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</si>
  <si>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</si>
  <si>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E_6049_ВЭ</t>
  </si>
  <si>
    <t>E_6050_ВЭ</t>
  </si>
  <si>
    <t>E_6051_ВЭ</t>
  </si>
  <si>
    <t>H_6053_ВЭ</t>
  </si>
  <si>
    <t>H_6054_ВЭ</t>
  </si>
  <si>
    <t>H_6055_ВЭ</t>
  </si>
  <si>
    <t>H_6056_ВЭ</t>
  </si>
  <si>
    <t>H_6057_ВЭ</t>
  </si>
  <si>
    <t>H_6058_ВЭ</t>
  </si>
  <si>
    <t>H_6059_ВЭ</t>
  </si>
  <si>
    <t>Покупка прибора для испытания трансформаторов "ПИТ"</t>
  </si>
  <si>
    <t xml:space="preserve">Покупка прибора для контроля опорно-стержневых изоляторов "Метакон - Экспресс 110" </t>
  </si>
  <si>
    <t>Покупка устройства испытательного для проверки ВЧ-аппаратуры "РЕТОМ-ВЧ/64"</t>
  </si>
  <si>
    <t>E_6052_ВЭ</t>
  </si>
  <si>
    <t>Покупка прибора ПКВ/М7</t>
  </si>
  <si>
    <t>Покупка прибора АИСТ 50/70 СИЗ</t>
  </si>
  <si>
    <t>Покупка прибора АИМ - 90А</t>
  </si>
  <si>
    <t>Покупка трансформаторного омметра ВИТОК</t>
  </si>
  <si>
    <t>Покупка вольтамперфазометра Ретометр-2М</t>
  </si>
  <si>
    <t>Покупка цифрового мегаомметра Е6-32</t>
  </si>
  <si>
    <t>Покупка измерителя сопротивления заземления ИС-10</t>
  </si>
  <si>
    <t xml:space="preserve">Покупка комплекса   хроматографического газового "ХРОМОС ГХ-1000"  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</si>
  <si>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</si>
  <si>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</si>
  <si>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</si>
  <si>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</si>
  <si>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</si>
  <si>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</si>
  <si>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</si>
  <si>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</si>
  <si>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</si>
  <si>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</si>
  <si>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</si>
  <si>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</si>
  <si>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</si>
  <si>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</si>
  <si>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</si>
  <si>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</si>
  <si>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</si>
  <si>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</si>
  <si>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</si>
  <si>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</si>
  <si>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</si>
  <si>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</si>
  <si>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</si>
  <si>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</si>
  <si>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</si>
  <si>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>Приказом Министерства энергетики РФ № 945 от 23 декабря 2014 года</t>
    </r>
  </si>
  <si>
    <t xml:space="preserve">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</si>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</sst>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7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2" applyFont="1" applyFill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2" fillId="0" borderId="1" xfId="0" applyNumberFormat="1" applyFont="1" applyFill="1" applyBorder="1" applyAlignment="1"/>
    <xf numFmtId="4" fontId="10" fillId="0" borderId="1" xfId="2" applyNumberFormat="1" applyFont="1" applyFill="1" applyBorder="1" applyAlignment="1"/>
    <xf numFmtId="4" fontId="7" fillId="0" borderId="1" xfId="2" applyNumberFormat="1" applyFont="1" applyFill="1" applyBorder="1" applyAlignment="1"/>
    <xf numFmtId="4" fontId="1" fillId="0" borderId="1" xfId="0" applyNumberFormat="1" applyFont="1" applyFill="1" applyBorder="1" applyAlignment="1"/>
    <xf numFmtId="4" fontId="1" fillId="0" borderId="1" xfId="0" applyNumberFormat="1" applyFont="1" applyBorder="1" applyAlignment="1"/>
    <xf numFmtId="4" fontId="12" fillId="0" borderId="1" xfId="0" applyNumberFormat="1" applyFont="1" applyBorder="1" applyAlignment="1"/>
    <xf numFmtId="0" fontId="1" fillId="0" borderId="1" xfId="0" applyNumberFormat="1" applyFont="1" applyFill="1" applyBorder="1" applyAlignment="1"/>
    <xf numFmtId="0" fontId="7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 wrapText="1"/>
    </xf>
    <xf numFmtId="0" fontId="14" fillId="0" borderId="1" xfId="0" applyNumberFormat="1" applyFont="1" applyFill="1" applyBorder="1" applyAlignment="1">
      <alignment horizontal="right" wrapText="1"/>
    </xf>
    <xf numFmtId="0" fontId="1" fillId="0" borderId="0" xfId="0" applyFont="1"/>
    <xf numFmtId="4" fontId="7" fillId="0" borderId="1" xfId="2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-s-fs01\Users\VorobevaYUV\Desktop\&#1048;&#1055;\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 refreshError="1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79">
          <cell r="AB79">
            <v>8.81</v>
          </cell>
          <cell r="AC79">
            <v>2.11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0">
          <cell r="AB100">
            <v>20</v>
          </cell>
          <cell r="AC100">
            <v>22.36</v>
          </cell>
        </row>
        <row r="101">
          <cell r="AB101">
            <v>1.8</v>
          </cell>
          <cell r="AC101">
            <v>2.17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56"/>
  <sheetViews>
    <sheetView tabSelected="1" topLeftCell="A14" zoomScale="70" zoomScaleNormal="70" zoomScaleSheetLayoutView="25" workbookViewId="0">
      <pane xSplit="3" ySplit="5" topLeftCell="D136" activePane="bottomRight" state="frozen"/>
      <selection activeCell="A14" sqref="A14"/>
      <selection pane="topRight" activeCell="D14" sqref="D14"/>
      <selection pane="bottomLeft" activeCell="A19" sqref="A19"/>
      <selection pane="bottomRight" activeCell="A145" sqref="A145:P145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37" customWidth="1"/>
    <col min="7" max="7" width="7.625" style="37" customWidth="1"/>
    <col min="8" max="8" width="8.75" style="37" customWidth="1"/>
    <col min="9" max="9" width="11.75" style="37" customWidth="1"/>
    <col min="10" max="10" width="10" style="37" customWidth="1"/>
    <col min="11" max="11" width="6.75" style="37" customWidth="1"/>
    <col min="12" max="12" width="12.125" style="37" customWidth="1"/>
    <col min="13" max="13" width="10.25" style="35" customWidth="1"/>
    <col min="14" max="14" width="8.125" style="35" customWidth="1"/>
    <col min="15" max="15" width="16.75" style="35" customWidth="1"/>
    <col min="16" max="16" width="17.75" style="35" customWidth="1"/>
    <col min="17" max="17" width="18.125" style="35" customWidth="1"/>
    <col min="18" max="18" width="16.75" style="35" customWidth="1"/>
    <col min="19" max="19" width="19.375" style="35" customWidth="1"/>
    <col min="20" max="20" width="10.125" style="35" customWidth="1"/>
    <col min="21" max="21" width="9.625" style="35" customWidth="1"/>
    <col min="22" max="22" width="8.75" style="35" customWidth="1"/>
    <col min="23" max="23" width="8.625" style="35" customWidth="1"/>
    <col min="24" max="24" width="8.875" style="35" customWidth="1"/>
    <col min="25" max="25" width="7.625" style="35" customWidth="1"/>
    <col min="26" max="26" width="5.875" style="35" customWidth="1"/>
    <col min="27" max="27" width="8" style="35" customWidth="1"/>
    <col min="28" max="28" width="10.875" style="36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3" customWidth="1"/>
    <col min="40" max="40" width="8.375" style="3" customWidth="1"/>
    <col min="41" max="41" width="5.625" style="3" customWidth="1"/>
    <col min="42" max="42" width="8.625" style="3" customWidth="1"/>
    <col min="43" max="43" width="10.25" style="3" customWidth="1"/>
    <col min="44" max="44" width="6.75" style="3" customWidth="1"/>
    <col min="45" max="45" width="9" style="3" customWidth="1"/>
    <col min="46" max="46" width="6.125" style="3" customWidth="1"/>
    <col min="47" max="47" width="8.875" style="3" customWidth="1"/>
    <col min="48" max="48" width="10.375" style="3" customWidth="1"/>
    <col min="49" max="49" width="7.875" style="3" customWidth="1"/>
    <col min="50" max="51" width="7.25" style="3" customWidth="1"/>
    <col min="52" max="52" width="9.25" style="3" customWidth="1"/>
    <col min="53" max="53" width="9.75" style="3" customWidth="1"/>
    <col min="54" max="54" width="7.25" style="3" customWidth="1"/>
    <col min="55" max="56" width="7.25" style="3" hidden="1" customWidth="1"/>
    <col min="57" max="57" width="8.75" style="3" hidden="1" customWidth="1"/>
    <col min="58" max="58" width="9.75" style="3" hidden="1" customWidth="1"/>
    <col min="59" max="61" width="7.25" style="3" hidden="1" customWidth="1"/>
    <col min="62" max="62" width="8.625" style="3" hidden="1" customWidth="1"/>
    <col min="63" max="63" width="10.25" style="3" hidden="1" customWidth="1"/>
    <col min="64" max="64" width="7.25" style="3" hidden="1" customWidth="1"/>
    <col min="65" max="65" width="10.375" style="3" customWidth="1"/>
    <col min="66" max="66" width="6.125" style="3" customWidth="1"/>
    <col min="67" max="67" width="9.5" style="3" customWidth="1"/>
    <col min="68" max="68" width="11.25" style="3" customWidth="1"/>
    <col min="69" max="69" width="7.375" style="3" customWidth="1"/>
    <col min="70" max="70" width="9" style="3" customWidth="1"/>
    <col min="71" max="71" width="5.875" style="3" customWidth="1"/>
    <col min="72" max="72" width="9.375" style="3" customWidth="1"/>
    <col min="73" max="73" width="10.375" style="3" customWidth="1"/>
    <col min="74" max="74" width="7.125" style="3" customWidth="1"/>
    <col min="75" max="75" width="19.375" style="3" customWidth="1"/>
    <col min="76" max="16384" width="9" style="3"/>
  </cols>
  <sheetData>
    <row r="1" spans="1:75" x14ac:dyDescent="0.25">
      <c r="A1" s="1"/>
      <c r="B1" s="1"/>
      <c r="C1" s="1"/>
      <c r="D1" s="1"/>
      <c r="E1" s="35"/>
      <c r="F1" s="35"/>
      <c r="G1" s="35"/>
      <c r="H1" s="35"/>
      <c r="I1" s="35"/>
      <c r="J1" s="35"/>
      <c r="K1" s="35"/>
      <c r="L1" s="35"/>
      <c r="AH1" s="2" t="s">
        <v>0</v>
      </c>
      <c r="AM1" s="1"/>
      <c r="AN1" s="1"/>
      <c r="AO1" s="1"/>
    </row>
    <row r="2" spans="1:75" x14ac:dyDescent="0.25">
      <c r="A2" s="1"/>
      <c r="B2" s="1"/>
      <c r="C2" s="1"/>
      <c r="D2" s="1"/>
      <c r="E2" s="35"/>
      <c r="F2" s="35"/>
      <c r="G2" s="35"/>
      <c r="H2" s="35"/>
      <c r="I2" s="35"/>
      <c r="J2" s="35"/>
      <c r="K2" s="35"/>
      <c r="L2" s="35"/>
      <c r="AH2" s="4" t="s">
        <v>1</v>
      </c>
      <c r="AM2" s="1"/>
      <c r="AN2" s="1"/>
      <c r="AO2" s="1"/>
    </row>
    <row r="3" spans="1:75" x14ac:dyDescent="0.25">
      <c r="A3" s="1"/>
      <c r="B3" s="1"/>
      <c r="C3" s="1"/>
      <c r="D3" s="1"/>
      <c r="E3" s="35"/>
      <c r="F3" s="35"/>
      <c r="G3" s="35"/>
      <c r="H3" s="35"/>
      <c r="I3" s="35"/>
      <c r="J3" s="35"/>
      <c r="K3" s="35"/>
      <c r="L3" s="35"/>
      <c r="AH3" s="4" t="s">
        <v>2</v>
      </c>
      <c r="AM3" s="1"/>
      <c r="AN3" s="1"/>
      <c r="AO3" s="1"/>
    </row>
    <row r="4" spans="1:75" ht="18.75" x14ac:dyDescent="0.2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M4" s="1"/>
      <c r="AN4" s="1"/>
      <c r="AO4" s="1"/>
    </row>
    <row r="5" spans="1:75" ht="18.75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8.75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18.75" customHeight="1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</row>
    <row r="8" spans="1:75" ht="18.75" x14ac:dyDescent="0.3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M8" s="1"/>
      <c r="AN8" s="1"/>
      <c r="AO8" s="1"/>
      <c r="BW8" s="8"/>
    </row>
    <row r="9" spans="1:75" ht="18.75" x14ac:dyDescent="0.3">
      <c r="A9" s="63" t="s">
        <v>424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</row>
    <row r="10" spans="1:75" ht="18.75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</row>
    <row r="11" spans="1:75" ht="18.75" x14ac:dyDescent="0.3">
      <c r="A11" s="63" t="s">
        <v>425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</row>
    <row r="12" spans="1:75" x14ac:dyDescent="0.25">
      <c r="A12" s="68" t="s">
        <v>426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</row>
    <row r="13" spans="1:75" x14ac:dyDescent="0.2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V13" s="13"/>
    </row>
    <row r="14" spans="1:75" ht="63.75" customHeight="1" x14ac:dyDescent="0.25">
      <c r="A14" s="69" t="s">
        <v>5</v>
      </c>
      <c r="B14" s="69" t="s">
        <v>6</v>
      </c>
      <c r="C14" s="69" t="s">
        <v>7</v>
      </c>
      <c r="D14" s="70" t="s">
        <v>8</v>
      </c>
      <c r="E14" s="70" t="s">
        <v>9</v>
      </c>
      <c r="F14" s="69" t="s">
        <v>10</v>
      </c>
      <c r="G14" s="69"/>
      <c r="H14" s="69" t="s">
        <v>11</v>
      </c>
      <c r="I14" s="69"/>
      <c r="J14" s="69"/>
      <c r="K14" s="69"/>
      <c r="L14" s="69"/>
      <c r="M14" s="69"/>
      <c r="N14" s="80" t="s">
        <v>12</v>
      </c>
      <c r="O14" s="83" t="s">
        <v>316</v>
      </c>
      <c r="P14" s="69" t="s">
        <v>13</v>
      </c>
      <c r="Q14" s="69"/>
      <c r="R14" s="69"/>
      <c r="S14" s="69"/>
      <c r="T14" s="69" t="s">
        <v>14</v>
      </c>
      <c r="U14" s="69"/>
      <c r="V14" s="87" t="s">
        <v>15</v>
      </c>
      <c r="W14" s="88"/>
      <c r="X14" s="89"/>
      <c r="Y14" s="69" t="s">
        <v>310</v>
      </c>
      <c r="Z14" s="69"/>
      <c r="AA14" s="69"/>
      <c r="AB14" s="69"/>
      <c r="AC14" s="69"/>
      <c r="AD14" s="69"/>
      <c r="AE14" s="69"/>
      <c r="AF14" s="69"/>
      <c r="AG14" s="69"/>
      <c r="AH14" s="69"/>
      <c r="AI14" s="69" t="s">
        <v>16</v>
      </c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74" t="s">
        <v>17</v>
      </c>
    </row>
    <row r="15" spans="1:75" ht="85.5" customHeight="1" x14ac:dyDescent="0.25">
      <c r="A15" s="69"/>
      <c r="B15" s="69"/>
      <c r="C15" s="69"/>
      <c r="D15" s="70"/>
      <c r="E15" s="70"/>
      <c r="F15" s="69"/>
      <c r="G15" s="69"/>
      <c r="H15" s="71" t="s">
        <v>18</v>
      </c>
      <c r="I15" s="72"/>
      <c r="J15" s="73"/>
      <c r="K15" s="77" t="s">
        <v>19</v>
      </c>
      <c r="L15" s="78"/>
      <c r="M15" s="79"/>
      <c r="N15" s="81"/>
      <c r="O15" s="84"/>
      <c r="P15" s="69" t="s">
        <v>18</v>
      </c>
      <c r="Q15" s="69"/>
      <c r="R15" s="69" t="s">
        <v>19</v>
      </c>
      <c r="S15" s="69"/>
      <c r="T15" s="69"/>
      <c r="U15" s="69"/>
      <c r="V15" s="77"/>
      <c r="W15" s="78"/>
      <c r="X15" s="79"/>
      <c r="Y15" s="69" t="s">
        <v>311</v>
      </c>
      <c r="Z15" s="69"/>
      <c r="AA15" s="69"/>
      <c r="AB15" s="69"/>
      <c r="AC15" s="69"/>
      <c r="AD15" s="69" t="s">
        <v>312</v>
      </c>
      <c r="AE15" s="69"/>
      <c r="AF15" s="69"/>
      <c r="AG15" s="69"/>
      <c r="AH15" s="69"/>
      <c r="AI15" s="71" t="s">
        <v>313</v>
      </c>
      <c r="AJ15" s="72"/>
      <c r="AK15" s="72"/>
      <c r="AL15" s="72"/>
      <c r="AM15" s="73"/>
      <c r="AN15" s="71" t="s">
        <v>329</v>
      </c>
      <c r="AO15" s="72"/>
      <c r="AP15" s="72"/>
      <c r="AQ15" s="72"/>
      <c r="AR15" s="73"/>
      <c r="AS15" s="71" t="s">
        <v>314</v>
      </c>
      <c r="AT15" s="72"/>
      <c r="AU15" s="72"/>
      <c r="AV15" s="72"/>
      <c r="AW15" s="73"/>
      <c r="AX15" s="71" t="s">
        <v>315</v>
      </c>
      <c r="AY15" s="72"/>
      <c r="AZ15" s="72"/>
      <c r="BA15" s="72"/>
      <c r="BB15" s="73"/>
      <c r="BC15" s="71" t="s">
        <v>20</v>
      </c>
      <c r="BD15" s="72"/>
      <c r="BE15" s="72"/>
      <c r="BF15" s="72"/>
      <c r="BG15" s="73"/>
      <c r="BH15" s="71" t="s">
        <v>21</v>
      </c>
      <c r="BI15" s="72"/>
      <c r="BJ15" s="72"/>
      <c r="BK15" s="72"/>
      <c r="BL15" s="73"/>
      <c r="BM15" s="71" t="s">
        <v>22</v>
      </c>
      <c r="BN15" s="72"/>
      <c r="BO15" s="72"/>
      <c r="BP15" s="72"/>
      <c r="BQ15" s="73"/>
      <c r="BR15" s="71" t="s">
        <v>23</v>
      </c>
      <c r="BS15" s="72"/>
      <c r="BT15" s="72"/>
      <c r="BU15" s="72"/>
      <c r="BV15" s="73"/>
      <c r="BW15" s="75"/>
    </row>
    <row r="16" spans="1:75" ht="203.25" customHeight="1" x14ac:dyDescent="0.25">
      <c r="A16" s="69"/>
      <c r="B16" s="69"/>
      <c r="C16" s="69"/>
      <c r="D16" s="70"/>
      <c r="E16" s="70"/>
      <c r="F16" s="15" t="s">
        <v>24</v>
      </c>
      <c r="G16" s="15" t="s">
        <v>19</v>
      </c>
      <c r="H16" s="14" t="s">
        <v>25</v>
      </c>
      <c r="I16" s="14" t="s">
        <v>26</v>
      </c>
      <c r="J16" s="14" t="s">
        <v>27</v>
      </c>
      <c r="K16" s="14" t="s">
        <v>25</v>
      </c>
      <c r="L16" s="14" t="s">
        <v>26</v>
      </c>
      <c r="M16" s="14" t="s">
        <v>27</v>
      </c>
      <c r="N16" s="82"/>
      <c r="O16" s="85"/>
      <c r="P16" s="14" t="s">
        <v>28</v>
      </c>
      <c r="Q16" s="14" t="s">
        <v>29</v>
      </c>
      <c r="R16" s="14" t="s">
        <v>28</v>
      </c>
      <c r="S16" s="14" t="s">
        <v>29</v>
      </c>
      <c r="T16" s="16" t="s">
        <v>18</v>
      </c>
      <c r="U16" s="16" t="s">
        <v>19</v>
      </c>
      <c r="V16" s="43" t="s">
        <v>331</v>
      </c>
      <c r="W16" s="43" t="s">
        <v>327</v>
      </c>
      <c r="X16" s="43" t="s">
        <v>328</v>
      </c>
      <c r="Y16" s="14" t="s">
        <v>30</v>
      </c>
      <c r="Z16" s="14" t="s">
        <v>31</v>
      </c>
      <c r="AA16" s="14" t="s">
        <v>32</v>
      </c>
      <c r="AB16" s="32" t="s">
        <v>33</v>
      </c>
      <c r="AC16" s="16" t="s">
        <v>34</v>
      </c>
      <c r="AD16" s="14" t="s">
        <v>30</v>
      </c>
      <c r="AE16" s="14" t="s">
        <v>31</v>
      </c>
      <c r="AF16" s="14" t="s">
        <v>32</v>
      </c>
      <c r="AG16" s="16" t="s">
        <v>33</v>
      </c>
      <c r="AH16" s="16" t="s">
        <v>34</v>
      </c>
      <c r="AI16" s="14" t="s">
        <v>30</v>
      </c>
      <c r="AJ16" s="14" t="s">
        <v>31</v>
      </c>
      <c r="AK16" s="14" t="s">
        <v>32</v>
      </c>
      <c r="AL16" s="16" t="s">
        <v>33</v>
      </c>
      <c r="AM16" s="16" t="s">
        <v>34</v>
      </c>
      <c r="AN16" s="14" t="s">
        <v>30</v>
      </c>
      <c r="AO16" s="14" t="s">
        <v>31</v>
      </c>
      <c r="AP16" s="14" t="s">
        <v>32</v>
      </c>
      <c r="AQ16" s="16" t="s">
        <v>33</v>
      </c>
      <c r="AR16" s="16" t="s">
        <v>34</v>
      </c>
      <c r="AS16" s="14" t="s">
        <v>30</v>
      </c>
      <c r="AT16" s="14" t="s">
        <v>31</v>
      </c>
      <c r="AU16" s="14" t="s">
        <v>32</v>
      </c>
      <c r="AV16" s="16" t="s">
        <v>33</v>
      </c>
      <c r="AW16" s="16" t="s">
        <v>34</v>
      </c>
      <c r="AX16" s="14" t="s">
        <v>30</v>
      </c>
      <c r="AY16" s="14" t="s">
        <v>31</v>
      </c>
      <c r="AZ16" s="14" t="s">
        <v>32</v>
      </c>
      <c r="BA16" s="16" t="s">
        <v>33</v>
      </c>
      <c r="BB16" s="16" t="s">
        <v>34</v>
      </c>
      <c r="BC16" s="14" t="s">
        <v>30</v>
      </c>
      <c r="BD16" s="14" t="s">
        <v>31</v>
      </c>
      <c r="BE16" s="14" t="s">
        <v>32</v>
      </c>
      <c r="BF16" s="16" t="s">
        <v>33</v>
      </c>
      <c r="BG16" s="16" t="s">
        <v>34</v>
      </c>
      <c r="BH16" s="14" t="s">
        <v>30</v>
      </c>
      <c r="BI16" s="14" t="s">
        <v>31</v>
      </c>
      <c r="BJ16" s="14" t="s">
        <v>32</v>
      </c>
      <c r="BK16" s="16" t="s">
        <v>33</v>
      </c>
      <c r="BL16" s="16" t="s">
        <v>34</v>
      </c>
      <c r="BM16" s="14" t="s">
        <v>30</v>
      </c>
      <c r="BN16" s="14" t="s">
        <v>31</v>
      </c>
      <c r="BO16" s="14" t="s">
        <v>32</v>
      </c>
      <c r="BP16" s="16" t="s">
        <v>33</v>
      </c>
      <c r="BQ16" s="16" t="s">
        <v>34</v>
      </c>
      <c r="BR16" s="14" t="s">
        <v>30</v>
      </c>
      <c r="BS16" s="14" t="s">
        <v>31</v>
      </c>
      <c r="BT16" s="14" t="s">
        <v>32</v>
      </c>
      <c r="BU16" s="16" t="s">
        <v>33</v>
      </c>
      <c r="BV16" s="14" t="s">
        <v>34</v>
      </c>
      <c r="BW16" s="76"/>
    </row>
    <row r="17" spans="1:7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8" t="s">
        <v>35</v>
      </c>
      <c r="Q17" s="18" t="s">
        <v>36</v>
      </c>
      <c r="R17" s="18" t="s">
        <v>37</v>
      </c>
      <c r="S17" s="18" t="s">
        <v>38</v>
      </c>
      <c r="T17" s="17">
        <v>17</v>
      </c>
      <c r="U17" s="17">
        <v>18</v>
      </c>
      <c r="V17" s="17">
        <v>19</v>
      </c>
      <c r="W17" s="17">
        <v>20</v>
      </c>
      <c r="X17" s="17">
        <v>21</v>
      </c>
      <c r="Y17" s="17">
        <v>22</v>
      </c>
      <c r="Z17" s="17">
        <v>23</v>
      </c>
      <c r="AA17" s="17">
        <v>24</v>
      </c>
      <c r="AB17" s="33">
        <v>25</v>
      </c>
      <c r="AC17" s="17">
        <v>26</v>
      </c>
      <c r="AD17" s="17">
        <v>27</v>
      </c>
      <c r="AE17" s="17">
        <v>28</v>
      </c>
      <c r="AF17" s="17">
        <v>29</v>
      </c>
      <c r="AG17" s="17">
        <v>30</v>
      </c>
      <c r="AH17" s="17">
        <v>31</v>
      </c>
      <c r="AI17" s="18" t="s">
        <v>39</v>
      </c>
      <c r="AJ17" s="18" t="s">
        <v>40</v>
      </c>
      <c r="AK17" s="18" t="s">
        <v>41</v>
      </c>
      <c r="AL17" s="18" t="s">
        <v>42</v>
      </c>
      <c r="AM17" s="18" t="s">
        <v>43</v>
      </c>
      <c r="AN17" s="18" t="s">
        <v>44</v>
      </c>
      <c r="AO17" s="18" t="s">
        <v>45</v>
      </c>
      <c r="AP17" s="18" t="s">
        <v>46</v>
      </c>
      <c r="AQ17" s="18" t="s">
        <v>47</v>
      </c>
      <c r="AR17" s="18" t="s">
        <v>48</v>
      </c>
      <c r="AS17" s="18" t="s">
        <v>49</v>
      </c>
      <c r="AT17" s="18" t="s">
        <v>50</v>
      </c>
      <c r="AU17" s="18" t="s">
        <v>51</v>
      </c>
      <c r="AV17" s="18" t="s">
        <v>52</v>
      </c>
      <c r="AW17" s="18" t="s">
        <v>53</v>
      </c>
      <c r="AX17" s="18" t="s">
        <v>54</v>
      </c>
      <c r="AY17" s="18" t="s">
        <v>55</v>
      </c>
      <c r="AZ17" s="18" t="s">
        <v>56</v>
      </c>
      <c r="BA17" s="18" t="s">
        <v>57</v>
      </c>
      <c r="BB17" s="18" t="s">
        <v>58</v>
      </c>
      <c r="BC17" s="18" t="s">
        <v>59</v>
      </c>
      <c r="BD17" s="18" t="s">
        <v>60</v>
      </c>
      <c r="BE17" s="18" t="s">
        <v>61</v>
      </c>
      <c r="BF17" s="18" t="s">
        <v>62</v>
      </c>
      <c r="BG17" s="18" t="s">
        <v>63</v>
      </c>
      <c r="BH17" s="18" t="s">
        <v>64</v>
      </c>
      <c r="BI17" s="18" t="s">
        <v>65</v>
      </c>
      <c r="BJ17" s="18" t="s">
        <v>66</v>
      </c>
      <c r="BK17" s="18" t="s">
        <v>67</v>
      </c>
      <c r="BL17" s="18" t="s">
        <v>68</v>
      </c>
      <c r="BM17" s="17">
        <v>33</v>
      </c>
      <c r="BN17" s="17">
        <v>34</v>
      </c>
      <c r="BO17" s="17">
        <v>35</v>
      </c>
      <c r="BP17" s="17">
        <v>36</v>
      </c>
      <c r="BQ17" s="17">
        <v>37</v>
      </c>
      <c r="BR17" s="17">
        <v>38</v>
      </c>
      <c r="BS17" s="17">
        <v>39</v>
      </c>
      <c r="BT17" s="17">
        <v>40</v>
      </c>
      <c r="BU17" s="17">
        <v>41</v>
      </c>
      <c r="BV17" s="17">
        <v>42</v>
      </c>
      <c r="BW17" s="17">
        <v>43</v>
      </c>
    </row>
    <row r="18" spans="1:75" s="34" customFormat="1" ht="31.5" x14ac:dyDescent="0.25">
      <c r="A18" s="28" t="s">
        <v>73</v>
      </c>
      <c r="B18" s="22" t="s">
        <v>74</v>
      </c>
      <c r="C18" s="53" t="s">
        <v>348</v>
      </c>
      <c r="D18" s="53" t="s">
        <v>348</v>
      </c>
      <c r="E18" s="53" t="s">
        <v>348</v>
      </c>
      <c r="F18" s="53" t="s">
        <v>348</v>
      </c>
      <c r="G18" s="53" t="s">
        <v>348</v>
      </c>
      <c r="H18" s="45">
        <f>SUM(H19:H24)</f>
        <v>220.02</v>
      </c>
      <c r="I18" s="45">
        <f t="shared" ref="I18:N18" si="0">SUM(I19:I24)</f>
        <v>974.69</v>
      </c>
      <c r="J18" s="60" t="s">
        <v>348</v>
      </c>
      <c r="K18" s="45">
        <f t="shared" si="0"/>
        <v>220.02</v>
      </c>
      <c r="L18" s="45">
        <f t="shared" si="0"/>
        <v>1076.33</v>
      </c>
      <c r="M18" s="60" t="s">
        <v>348</v>
      </c>
      <c r="N18" s="45">
        <f t="shared" si="0"/>
        <v>0</v>
      </c>
      <c r="O18" s="45">
        <f>SUM(O19:O24)</f>
        <v>25.450000000000003</v>
      </c>
      <c r="P18" s="45">
        <f>SUM(P19:P24)</f>
        <v>1418.11</v>
      </c>
      <c r="Q18" s="45">
        <f>SUM(Q19:Q24)</f>
        <v>1518.17</v>
      </c>
      <c r="R18" s="45">
        <f>SUM(R19:R24)</f>
        <v>1329.578</v>
      </c>
      <c r="S18" s="45">
        <f>SUM(S19:S24)</f>
        <v>1424.37</v>
      </c>
      <c r="T18" s="45">
        <f t="shared" ref="T18:AA18" si="1">SUM(T19:T24)</f>
        <v>1044.6769999999999</v>
      </c>
      <c r="U18" s="45">
        <f t="shared" si="1"/>
        <v>2494.2144706399999</v>
      </c>
      <c r="V18" s="45">
        <f t="shared" si="1"/>
        <v>1019.2269999999999</v>
      </c>
      <c r="W18" s="45">
        <f t="shared" si="1"/>
        <v>266.32</v>
      </c>
      <c r="X18" s="45">
        <f t="shared" si="1"/>
        <v>546.03</v>
      </c>
      <c r="Y18" s="45">
        <f t="shared" si="1"/>
        <v>486.59000000000003</v>
      </c>
      <c r="Z18" s="45">
        <f t="shared" si="1"/>
        <v>0</v>
      </c>
      <c r="AA18" s="45">
        <f t="shared" si="1"/>
        <v>0</v>
      </c>
      <c r="AB18" s="45">
        <f>SUM(AB19:AB24)</f>
        <v>486.59000000000003</v>
      </c>
      <c r="AC18" s="45">
        <f t="shared" ref="AC18:AF18" si="2">SUM(AC19:AC24)</f>
        <v>0</v>
      </c>
      <c r="AD18" s="45">
        <f t="shared" si="2"/>
        <v>23.028000000000002</v>
      </c>
      <c r="AE18" s="45">
        <f t="shared" si="2"/>
        <v>0</v>
      </c>
      <c r="AF18" s="45">
        <f t="shared" si="2"/>
        <v>0</v>
      </c>
      <c r="AG18" s="45">
        <f>SUM(AG19:AG24)</f>
        <v>23.028000000000002</v>
      </c>
      <c r="AH18" s="45">
        <f t="shared" ref="AH18:AK18" si="3">SUM(AH19:AH24)</f>
        <v>0</v>
      </c>
      <c r="AI18" s="45">
        <f t="shared" si="3"/>
        <v>266.31700000000001</v>
      </c>
      <c r="AJ18" s="45">
        <f t="shared" si="3"/>
        <v>0</v>
      </c>
      <c r="AK18" s="45">
        <f t="shared" si="3"/>
        <v>0</v>
      </c>
      <c r="AL18" s="45">
        <f>SUM(AL19:AL24)</f>
        <v>266.31700000000001</v>
      </c>
      <c r="AM18" s="45">
        <f t="shared" ref="AM18:AP18" si="4">SUM(AM19:AM24)</f>
        <v>0</v>
      </c>
      <c r="AN18" s="45">
        <f t="shared" si="4"/>
        <v>45.440870640000007</v>
      </c>
      <c r="AO18" s="45">
        <f t="shared" si="4"/>
        <v>0</v>
      </c>
      <c r="AP18" s="45">
        <f t="shared" si="4"/>
        <v>0</v>
      </c>
      <c r="AQ18" s="45">
        <f>SUM(AQ19:AQ24)</f>
        <v>45.440870640000007</v>
      </c>
      <c r="AR18" s="45">
        <f t="shared" ref="AR18:AU18" si="5">SUM(AR19:AR24)</f>
        <v>0</v>
      </c>
      <c r="AS18" s="45">
        <f t="shared" si="5"/>
        <v>266.32</v>
      </c>
      <c r="AT18" s="45">
        <f t="shared" si="5"/>
        <v>0</v>
      </c>
      <c r="AU18" s="45">
        <f t="shared" si="5"/>
        <v>0</v>
      </c>
      <c r="AV18" s="45">
        <f>SUM(AV19:AV24)</f>
        <v>266.32</v>
      </c>
      <c r="AW18" s="45">
        <f t="shared" ref="AW18:AZ18" si="6">SUM(AW19:AW24)</f>
        <v>0</v>
      </c>
      <c r="AX18" s="45">
        <f t="shared" si="6"/>
        <v>546.03</v>
      </c>
      <c r="AY18" s="45">
        <f t="shared" si="6"/>
        <v>0</v>
      </c>
      <c r="AZ18" s="45">
        <f t="shared" si="6"/>
        <v>0</v>
      </c>
      <c r="BA18" s="45">
        <f>SUM(BA19:BA24)</f>
        <v>546.03</v>
      </c>
      <c r="BB18" s="45">
        <f t="shared" ref="BB18:BO18" si="7">SUM(BB19:BB24)</f>
        <v>0</v>
      </c>
      <c r="BC18" s="45">
        <f t="shared" si="7"/>
        <v>0</v>
      </c>
      <c r="BD18" s="45">
        <f t="shared" si="7"/>
        <v>0</v>
      </c>
      <c r="BE18" s="45">
        <f t="shared" si="7"/>
        <v>0</v>
      </c>
      <c r="BF18" s="45">
        <f t="shared" si="7"/>
        <v>0</v>
      </c>
      <c r="BG18" s="45">
        <f t="shared" si="7"/>
        <v>0</v>
      </c>
      <c r="BH18" s="45">
        <f t="shared" si="7"/>
        <v>0</v>
      </c>
      <c r="BI18" s="45">
        <f t="shared" si="7"/>
        <v>0</v>
      </c>
      <c r="BJ18" s="45">
        <f t="shared" si="7"/>
        <v>0</v>
      </c>
      <c r="BK18" s="45">
        <f t="shared" si="7"/>
        <v>0</v>
      </c>
      <c r="BL18" s="45">
        <f t="shared" si="7"/>
        <v>0</v>
      </c>
      <c r="BM18" s="45">
        <f t="shared" si="7"/>
        <v>1019.2269999999999</v>
      </c>
      <c r="BN18" s="45">
        <f t="shared" si="7"/>
        <v>0</v>
      </c>
      <c r="BO18" s="45">
        <f t="shared" si="7"/>
        <v>0</v>
      </c>
      <c r="BP18" s="44">
        <f>AB18+AL18+AV18</f>
        <v>1019.2270000000001</v>
      </c>
      <c r="BQ18" s="44">
        <f t="shared" ref="BQ18:BT18" si="8">AC18+AM18+AW18</f>
        <v>0</v>
      </c>
      <c r="BR18" s="44">
        <f t="shared" si="8"/>
        <v>614.49887063999995</v>
      </c>
      <c r="BS18" s="44">
        <f t="shared" si="8"/>
        <v>0</v>
      </c>
      <c r="BT18" s="44">
        <f t="shared" si="8"/>
        <v>0</v>
      </c>
      <c r="BU18" s="44">
        <f>AG18+AQ18+BA18</f>
        <v>614.49887063999995</v>
      </c>
      <c r="BV18" s="44">
        <f>AH18+AR18+BB18</f>
        <v>0</v>
      </c>
      <c r="BW18" s="47" t="s">
        <v>348</v>
      </c>
    </row>
    <row r="19" spans="1:75" s="19" customFormat="1" ht="31.5" x14ac:dyDescent="0.25">
      <c r="A19" s="23">
        <v>0.1</v>
      </c>
      <c r="B19" s="24" t="s">
        <v>75</v>
      </c>
      <c r="C19" s="53" t="s">
        <v>76</v>
      </c>
      <c r="D19" s="53" t="s">
        <v>348</v>
      </c>
      <c r="E19" s="53" t="s">
        <v>348</v>
      </c>
      <c r="F19" s="53" t="s">
        <v>348</v>
      </c>
      <c r="G19" s="53" t="s">
        <v>348</v>
      </c>
      <c r="H19" s="46">
        <f t="shared" ref="H19:BS19" si="9">H26</f>
        <v>0</v>
      </c>
      <c r="I19" s="46">
        <f t="shared" si="9"/>
        <v>0</v>
      </c>
      <c r="J19" s="60" t="s">
        <v>348</v>
      </c>
      <c r="K19" s="46">
        <f t="shared" si="9"/>
        <v>0</v>
      </c>
      <c r="L19" s="46">
        <f t="shared" si="9"/>
        <v>0</v>
      </c>
      <c r="M19" s="60" t="s">
        <v>348</v>
      </c>
      <c r="N19" s="46">
        <f t="shared" si="9"/>
        <v>0</v>
      </c>
      <c r="O19" s="46">
        <f t="shared" ref="O19" si="10">O26</f>
        <v>0</v>
      </c>
      <c r="P19" s="46">
        <f t="shared" si="9"/>
        <v>0</v>
      </c>
      <c r="Q19" s="46">
        <f t="shared" si="9"/>
        <v>0</v>
      </c>
      <c r="R19" s="46">
        <f t="shared" si="9"/>
        <v>0</v>
      </c>
      <c r="S19" s="46">
        <f t="shared" si="9"/>
        <v>0</v>
      </c>
      <c r="T19" s="46">
        <f t="shared" si="9"/>
        <v>0</v>
      </c>
      <c r="U19" s="46">
        <f t="shared" si="9"/>
        <v>0</v>
      </c>
      <c r="V19" s="46">
        <f t="shared" si="9"/>
        <v>0</v>
      </c>
      <c r="W19" s="46">
        <f t="shared" si="9"/>
        <v>0</v>
      </c>
      <c r="X19" s="46">
        <f t="shared" si="9"/>
        <v>0</v>
      </c>
      <c r="Y19" s="46">
        <f t="shared" si="9"/>
        <v>0</v>
      </c>
      <c r="Z19" s="46">
        <f t="shared" si="9"/>
        <v>0</v>
      </c>
      <c r="AA19" s="46">
        <f t="shared" si="9"/>
        <v>0</v>
      </c>
      <c r="AB19" s="46">
        <f t="shared" ref="AB19" si="11">AB26</f>
        <v>0</v>
      </c>
      <c r="AC19" s="46">
        <f t="shared" si="9"/>
        <v>0</v>
      </c>
      <c r="AD19" s="46">
        <f t="shared" si="9"/>
        <v>0</v>
      </c>
      <c r="AE19" s="46">
        <f t="shared" si="9"/>
        <v>0</v>
      </c>
      <c r="AF19" s="46">
        <f t="shared" si="9"/>
        <v>0</v>
      </c>
      <c r="AG19" s="46">
        <f t="shared" ref="AG19" si="12">AG26</f>
        <v>0</v>
      </c>
      <c r="AH19" s="46">
        <f t="shared" si="9"/>
        <v>0</v>
      </c>
      <c r="AI19" s="46">
        <f t="shared" si="9"/>
        <v>0</v>
      </c>
      <c r="AJ19" s="46">
        <f t="shared" si="9"/>
        <v>0</v>
      </c>
      <c r="AK19" s="46">
        <f t="shared" si="9"/>
        <v>0</v>
      </c>
      <c r="AL19" s="46">
        <f t="shared" ref="AL19" si="13">AL26</f>
        <v>0</v>
      </c>
      <c r="AM19" s="46">
        <f t="shared" si="9"/>
        <v>0</v>
      </c>
      <c r="AN19" s="46">
        <f t="shared" si="9"/>
        <v>0</v>
      </c>
      <c r="AO19" s="46">
        <f t="shared" si="9"/>
        <v>0</v>
      </c>
      <c r="AP19" s="46">
        <f t="shared" si="9"/>
        <v>0</v>
      </c>
      <c r="AQ19" s="46">
        <f t="shared" ref="AQ19" si="14">AQ26</f>
        <v>0</v>
      </c>
      <c r="AR19" s="46">
        <f t="shared" si="9"/>
        <v>0</v>
      </c>
      <c r="AS19" s="46">
        <f t="shared" si="9"/>
        <v>0</v>
      </c>
      <c r="AT19" s="46">
        <f t="shared" si="9"/>
        <v>0</v>
      </c>
      <c r="AU19" s="46">
        <f t="shared" si="9"/>
        <v>0</v>
      </c>
      <c r="AV19" s="46">
        <f t="shared" ref="AV19" si="15">AV26</f>
        <v>0</v>
      </c>
      <c r="AW19" s="46">
        <f t="shared" si="9"/>
        <v>0</v>
      </c>
      <c r="AX19" s="46">
        <f t="shared" si="9"/>
        <v>0</v>
      </c>
      <c r="AY19" s="46">
        <f t="shared" si="9"/>
        <v>0</v>
      </c>
      <c r="AZ19" s="46">
        <f t="shared" si="9"/>
        <v>0</v>
      </c>
      <c r="BA19" s="46">
        <f t="shared" ref="BA19" si="16">BA26</f>
        <v>0</v>
      </c>
      <c r="BB19" s="46">
        <f t="shared" si="9"/>
        <v>0</v>
      </c>
      <c r="BC19" s="46">
        <f t="shared" si="9"/>
        <v>0</v>
      </c>
      <c r="BD19" s="46">
        <f t="shared" si="9"/>
        <v>0</v>
      </c>
      <c r="BE19" s="46">
        <f t="shared" si="9"/>
        <v>0</v>
      </c>
      <c r="BF19" s="46">
        <f t="shared" si="9"/>
        <v>0</v>
      </c>
      <c r="BG19" s="46">
        <f t="shared" si="9"/>
        <v>0</v>
      </c>
      <c r="BH19" s="46">
        <f t="shared" si="9"/>
        <v>0</v>
      </c>
      <c r="BI19" s="46">
        <f t="shared" si="9"/>
        <v>0</v>
      </c>
      <c r="BJ19" s="46">
        <f t="shared" si="9"/>
        <v>0</v>
      </c>
      <c r="BK19" s="46">
        <f t="shared" si="9"/>
        <v>0</v>
      </c>
      <c r="BL19" s="46">
        <f t="shared" si="9"/>
        <v>0</v>
      </c>
      <c r="BM19" s="46">
        <f t="shared" si="9"/>
        <v>0</v>
      </c>
      <c r="BN19" s="46">
        <f t="shared" si="9"/>
        <v>0</v>
      </c>
      <c r="BO19" s="46">
        <f t="shared" si="9"/>
        <v>0</v>
      </c>
      <c r="BP19" s="47">
        <f t="shared" ref="BP19:BP82" si="17">AB19+AL19+AV19</f>
        <v>0</v>
      </c>
      <c r="BQ19" s="46">
        <f t="shared" si="9"/>
        <v>0</v>
      </c>
      <c r="BR19" s="46">
        <f t="shared" si="9"/>
        <v>0</v>
      </c>
      <c r="BS19" s="46">
        <f t="shared" si="9"/>
        <v>0</v>
      </c>
      <c r="BT19" s="46">
        <f t="shared" ref="BT19" si="18">BT26</f>
        <v>0</v>
      </c>
      <c r="BU19" s="48">
        <f t="shared" ref="BU19:BV82" si="19">AG19+AQ19+BA19</f>
        <v>0</v>
      </c>
      <c r="BV19" s="48">
        <f t="shared" si="19"/>
        <v>0</v>
      </c>
      <c r="BW19" s="47" t="s">
        <v>348</v>
      </c>
    </row>
    <row r="20" spans="1:75" s="19" customFormat="1" ht="31.5" x14ac:dyDescent="0.25">
      <c r="A20" s="23">
        <v>0.2</v>
      </c>
      <c r="B20" s="24" t="s">
        <v>77</v>
      </c>
      <c r="C20" s="53" t="s">
        <v>76</v>
      </c>
      <c r="D20" s="53" t="s">
        <v>348</v>
      </c>
      <c r="E20" s="53" t="s">
        <v>348</v>
      </c>
      <c r="F20" s="53" t="s">
        <v>348</v>
      </c>
      <c r="G20" s="53" t="s">
        <v>348</v>
      </c>
      <c r="H20" s="46">
        <f t="shared" ref="H20:N20" si="20">H46</f>
        <v>0</v>
      </c>
      <c r="I20" s="46">
        <f t="shared" si="20"/>
        <v>0</v>
      </c>
      <c r="J20" s="60" t="s">
        <v>348</v>
      </c>
      <c r="K20" s="46">
        <f t="shared" si="20"/>
        <v>0</v>
      </c>
      <c r="L20" s="46">
        <f t="shared" si="20"/>
        <v>0</v>
      </c>
      <c r="M20" s="60" t="s">
        <v>348</v>
      </c>
      <c r="N20" s="46">
        <f t="shared" si="20"/>
        <v>0</v>
      </c>
      <c r="O20" s="46">
        <f t="shared" ref="O20:AA20" si="21">O46</f>
        <v>6.1500000000000012</v>
      </c>
      <c r="P20" s="46">
        <f t="shared" si="21"/>
        <v>374.55999999999995</v>
      </c>
      <c r="Q20" s="46">
        <f t="shared" si="21"/>
        <v>448.87</v>
      </c>
      <c r="R20" s="46">
        <f t="shared" si="21"/>
        <v>286.02800000000002</v>
      </c>
      <c r="S20" s="46">
        <f t="shared" si="21"/>
        <v>355.07</v>
      </c>
      <c r="T20" s="46">
        <f t="shared" si="21"/>
        <v>133.905</v>
      </c>
      <c r="U20" s="46">
        <f t="shared" si="21"/>
        <v>225.226</v>
      </c>
      <c r="V20" s="46">
        <f t="shared" si="21"/>
        <v>127.755</v>
      </c>
      <c r="W20" s="46">
        <f t="shared" si="21"/>
        <v>56.730000000000004</v>
      </c>
      <c r="X20" s="46">
        <f t="shared" si="21"/>
        <v>33.260000000000005</v>
      </c>
      <c r="Y20" s="46">
        <f t="shared" si="21"/>
        <v>19.46</v>
      </c>
      <c r="Z20" s="46">
        <f t="shared" si="21"/>
        <v>0</v>
      </c>
      <c r="AA20" s="46">
        <f t="shared" si="21"/>
        <v>0</v>
      </c>
      <c r="AB20" s="46">
        <f t="shared" ref="AB20:AZ20" si="22">AB46</f>
        <v>19.46</v>
      </c>
      <c r="AC20" s="46">
        <f t="shared" si="22"/>
        <v>0</v>
      </c>
      <c r="AD20" s="46">
        <f t="shared" si="22"/>
        <v>8.3709999999999987</v>
      </c>
      <c r="AE20" s="46">
        <f t="shared" si="22"/>
        <v>0</v>
      </c>
      <c r="AF20" s="46">
        <f t="shared" si="22"/>
        <v>0</v>
      </c>
      <c r="AG20" s="46">
        <f t="shared" ref="AG20" si="23">AG46</f>
        <v>8.3709999999999987</v>
      </c>
      <c r="AH20" s="46">
        <f t="shared" si="22"/>
        <v>0</v>
      </c>
      <c r="AI20" s="46">
        <f t="shared" si="22"/>
        <v>51.564999999999998</v>
      </c>
      <c r="AJ20" s="46">
        <f t="shared" si="22"/>
        <v>0</v>
      </c>
      <c r="AK20" s="46">
        <f t="shared" si="22"/>
        <v>0</v>
      </c>
      <c r="AL20" s="46">
        <f t="shared" ref="AL20" si="24">AL46</f>
        <v>51.564999999999998</v>
      </c>
      <c r="AM20" s="46">
        <f t="shared" si="22"/>
        <v>0</v>
      </c>
      <c r="AN20" s="46">
        <f t="shared" si="22"/>
        <v>24.626000000000001</v>
      </c>
      <c r="AO20" s="46">
        <f t="shared" si="22"/>
        <v>0</v>
      </c>
      <c r="AP20" s="46">
        <f t="shared" si="22"/>
        <v>0</v>
      </c>
      <c r="AQ20" s="46">
        <f t="shared" ref="AQ20" si="25">AQ46</f>
        <v>24.626000000000001</v>
      </c>
      <c r="AR20" s="46">
        <f t="shared" si="22"/>
        <v>0</v>
      </c>
      <c r="AS20" s="46">
        <f t="shared" si="22"/>
        <v>56.730000000000004</v>
      </c>
      <c r="AT20" s="46">
        <f t="shared" si="22"/>
        <v>0</v>
      </c>
      <c r="AU20" s="46">
        <f t="shared" si="22"/>
        <v>0</v>
      </c>
      <c r="AV20" s="46">
        <f t="shared" ref="AV20" si="26">AV46</f>
        <v>56.730000000000004</v>
      </c>
      <c r="AW20" s="46">
        <f t="shared" si="22"/>
        <v>0</v>
      </c>
      <c r="AX20" s="46">
        <f t="shared" si="22"/>
        <v>33.260000000000005</v>
      </c>
      <c r="AY20" s="46">
        <f t="shared" si="22"/>
        <v>0</v>
      </c>
      <c r="AZ20" s="46">
        <f t="shared" si="22"/>
        <v>0</v>
      </c>
      <c r="BA20" s="46">
        <f t="shared" ref="BA20:BT20" si="27">BA46</f>
        <v>33.260000000000005</v>
      </c>
      <c r="BB20" s="46">
        <f t="shared" si="27"/>
        <v>0</v>
      </c>
      <c r="BC20" s="46">
        <f t="shared" si="27"/>
        <v>0</v>
      </c>
      <c r="BD20" s="46">
        <f t="shared" si="27"/>
        <v>0</v>
      </c>
      <c r="BE20" s="46">
        <f t="shared" si="27"/>
        <v>0</v>
      </c>
      <c r="BF20" s="46">
        <f t="shared" si="27"/>
        <v>0</v>
      </c>
      <c r="BG20" s="46">
        <f t="shared" si="27"/>
        <v>0</v>
      </c>
      <c r="BH20" s="46">
        <f t="shared" si="27"/>
        <v>0</v>
      </c>
      <c r="BI20" s="46">
        <f t="shared" si="27"/>
        <v>0</v>
      </c>
      <c r="BJ20" s="46">
        <f t="shared" si="27"/>
        <v>0</v>
      </c>
      <c r="BK20" s="46">
        <f t="shared" si="27"/>
        <v>0</v>
      </c>
      <c r="BL20" s="46">
        <f t="shared" si="27"/>
        <v>0</v>
      </c>
      <c r="BM20" s="46">
        <f>BM46</f>
        <v>127.755</v>
      </c>
      <c r="BN20" s="46">
        <f t="shared" si="27"/>
        <v>0</v>
      </c>
      <c r="BO20" s="46">
        <f t="shared" si="27"/>
        <v>0</v>
      </c>
      <c r="BP20" s="47">
        <f t="shared" si="17"/>
        <v>127.75500000000001</v>
      </c>
      <c r="BQ20" s="46">
        <f t="shared" si="27"/>
        <v>0</v>
      </c>
      <c r="BR20" s="46">
        <f t="shared" si="27"/>
        <v>66.257000000000005</v>
      </c>
      <c r="BS20" s="46">
        <f t="shared" si="27"/>
        <v>0</v>
      </c>
      <c r="BT20" s="46">
        <f t="shared" si="27"/>
        <v>0</v>
      </c>
      <c r="BU20" s="48">
        <f t="shared" si="19"/>
        <v>66.257000000000005</v>
      </c>
      <c r="BV20" s="48">
        <f t="shared" si="19"/>
        <v>0</v>
      </c>
      <c r="BW20" s="47" t="s">
        <v>348</v>
      </c>
    </row>
    <row r="21" spans="1:75" s="19" customFormat="1" ht="78.75" x14ac:dyDescent="0.25">
      <c r="A21" s="23">
        <v>0.3</v>
      </c>
      <c r="B21" s="24" t="s">
        <v>78</v>
      </c>
      <c r="C21" s="53" t="s">
        <v>76</v>
      </c>
      <c r="D21" s="53" t="s">
        <v>348</v>
      </c>
      <c r="E21" s="53" t="s">
        <v>348</v>
      </c>
      <c r="F21" s="53" t="s">
        <v>348</v>
      </c>
      <c r="G21" s="53" t="s">
        <v>348</v>
      </c>
      <c r="H21" s="46">
        <f t="shared" ref="H21:BS21" si="28">H88</f>
        <v>220.02</v>
      </c>
      <c r="I21" s="46">
        <f t="shared" si="28"/>
        <v>974.69</v>
      </c>
      <c r="J21" s="60" t="s">
        <v>348</v>
      </c>
      <c r="K21" s="46">
        <f t="shared" si="28"/>
        <v>220.02</v>
      </c>
      <c r="L21" s="46">
        <f t="shared" si="28"/>
        <v>1076.33</v>
      </c>
      <c r="M21" s="60" t="s">
        <v>348</v>
      </c>
      <c r="N21" s="46">
        <f t="shared" si="28"/>
        <v>0</v>
      </c>
      <c r="O21" s="46">
        <f t="shared" ref="O21" si="29">O88</f>
        <v>9.1999999999999993</v>
      </c>
      <c r="P21" s="46">
        <f t="shared" si="28"/>
        <v>1043.55</v>
      </c>
      <c r="Q21" s="46">
        <f t="shared" si="28"/>
        <v>1069.3</v>
      </c>
      <c r="R21" s="46">
        <f t="shared" si="28"/>
        <v>1043.55</v>
      </c>
      <c r="S21" s="46">
        <f t="shared" si="28"/>
        <v>1069.3</v>
      </c>
      <c r="T21" s="46">
        <f t="shared" si="28"/>
        <v>813.63799999999992</v>
      </c>
      <c r="U21" s="46">
        <f t="shared" si="28"/>
        <v>2175.8096</v>
      </c>
      <c r="V21" s="46">
        <f t="shared" si="28"/>
        <v>804.43799999999987</v>
      </c>
      <c r="W21" s="46">
        <f t="shared" si="28"/>
        <v>175.7</v>
      </c>
      <c r="X21" s="46">
        <f t="shared" si="28"/>
        <v>455.06</v>
      </c>
      <c r="Y21" s="46">
        <f t="shared" si="28"/>
        <v>443.34000000000003</v>
      </c>
      <c r="Z21" s="46">
        <f t="shared" si="28"/>
        <v>0</v>
      </c>
      <c r="AA21" s="46">
        <f t="shared" si="28"/>
        <v>0</v>
      </c>
      <c r="AB21" s="46">
        <f t="shared" ref="AB21" si="30">AB88</f>
        <v>443.34000000000003</v>
      </c>
      <c r="AC21" s="46">
        <f t="shared" si="28"/>
        <v>0</v>
      </c>
      <c r="AD21" s="46">
        <f t="shared" si="28"/>
        <v>0</v>
      </c>
      <c r="AE21" s="46">
        <f t="shared" si="28"/>
        <v>0</v>
      </c>
      <c r="AF21" s="46">
        <f t="shared" si="28"/>
        <v>0</v>
      </c>
      <c r="AG21" s="46">
        <f t="shared" ref="AG21" si="31">AG88</f>
        <v>0</v>
      </c>
      <c r="AH21" s="46">
        <f t="shared" si="28"/>
        <v>0</v>
      </c>
      <c r="AI21" s="46">
        <f t="shared" si="28"/>
        <v>185.398</v>
      </c>
      <c r="AJ21" s="46">
        <f t="shared" si="28"/>
        <v>0</v>
      </c>
      <c r="AK21" s="46">
        <f t="shared" si="28"/>
        <v>0</v>
      </c>
      <c r="AL21" s="46">
        <f t="shared" ref="AL21" si="32">AL88</f>
        <v>185.398</v>
      </c>
      <c r="AM21" s="46">
        <f t="shared" si="28"/>
        <v>0</v>
      </c>
      <c r="AN21" s="46">
        <f t="shared" si="28"/>
        <v>0</v>
      </c>
      <c r="AO21" s="46">
        <f t="shared" si="28"/>
        <v>0</v>
      </c>
      <c r="AP21" s="46">
        <f t="shared" si="28"/>
        <v>0</v>
      </c>
      <c r="AQ21" s="46">
        <f t="shared" ref="AQ21" si="33">AQ88</f>
        <v>0</v>
      </c>
      <c r="AR21" s="46">
        <f t="shared" si="28"/>
        <v>0</v>
      </c>
      <c r="AS21" s="46">
        <f t="shared" si="28"/>
        <v>175.7</v>
      </c>
      <c r="AT21" s="46">
        <f t="shared" si="28"/>
        <v>0</v>
      </c>
      <c r="AU21" s="46">
        <f t="shared" si="28"/>
        <v>0</v>
      </c>
      <c r="AV21" s="46">
        <f t="shared" ref="AV21" si="34">AV88</f>
        <v>175.7</v>
      </c>
      <c r="AW21" s="46">
        <f t="shared" si="28"/>
        <v>0</v>
      </c>
      <c r="AX21" s="46">
        <f t="shared" si="28"/>
        <v>455.06</v>
      </c>
      <c r="AY21" s="46">
        <f t="shared" si="28"/>
        <v>0</v>
      </c>
      <c r="AZ21" s="46">
        <f t="shared" si="28"/>
        <v>0</v>
      </c>
      <c r="BA21" s="46">
        <f t="shared" ref="BA21" si="35">BA88</f>
        <v>455.06</v>
      </c>
      <c r="BB21" s="46">
        <f t="shared" si="28"/>
        <v>0</v>
      </c>
      <c r="BC21" s="46">
        <f t="shared" si="28"/>
        <v>0</v>
      </c>
      <c r="BD21" s="46">
        <f t="shared" si="28"/>
        <v>0</v>
      </c>
      <c r="BE21" s="46">
        <f t="shared" si="28"/>
        <v>0</v>
      </c>
      <c r="BF21" s="46">
        <f t="shared" si="28"/>
        <v>0</v>
      </c>
      <c r="BG21" s="46">
        <f t="shared" si="28"/>
        <v>0</v>
      </c>
      <c r="BH21" s="46">
        <f t="shared" si="28"/>
        <v>0</v>
      </c>
      <c r="BI21" s="46">
        <f t="shared" si="28"/>
        <v>0</v>
      </c>
      <c r="BJ21" s="46">
        <f t="shared" si="28"/>
        <v>0</v>
      </c>
      <c r="BK21" s="46">
        <f t="shared" si="28"/>
        <v>0</v>
      </c>
      <c r="BL21" s="46">
        <f t="shared" si="28"/>
        <v>0</v>
      </c>
      <c r="BM21" s="46">
        <f t="shared" si="28"/>
        <v>804.43799999999987</v>
      </c>
      <c r="BN21" s="46">
        <f t="shared" si="28"/>
        <v>0</v>
      </c>
      <c r="BO21" s="46">
        <f t="shared" si="28"/>
        <v>0</v>
      </c>
      <c r="BP21" s="47">
        <f t="shared" si="17"/>
        <v>804.4380000000001</v>
      </c>
      <c r="BQ21" s="46">
        <f t="shared" si="28"/>
        <v>0</v>
      </c>
      <c r="BR21" s="46">
        <f t="shared" si="28"/>
        <v>455.06</v>
      </c>
      <c r="BS21" s="46">
        <f t="shared" si="28"/>
        <v>0</v>
      </c>
      <c r="BT21" s="46">
        <f t="shared" ref="BT21" si="36">BT88</f>
        <v>0</v>
      </c>
      <c r="BU21" s="48">
        <f t="shared" si="19"/>
        <v>455.06</v>
      </c>
      <c r="BV21" s="48">
        <f t="shared" si="19"/>
        <v>0</v>
      </c>
      <c r="BW21" s="47" t="s">
        <v>348</v>
      </c>
    </row>
    <row r="22" spans="1:75" s="19" customFormat="1" ht="47.25" x14ac:dyDescent="0.25">
      <c r="A22" s="23">
        <v>0.4</v>
      </c>
      <c r="B22" s="24" t="s">
        <v>79</v>
      </c>
      <c r="C22" s="53" t="s">
        <v>76</v>
      </c>
      <c r="D22" s="53" t="s">
        <v>348</v>
      </c>
      <c r="E22" s="53" t="s">
        <v>348</v>
      </c>
      <c r="F22" s="53" t="s">
        <v>348</v>
      </c>
      <c r="G22" s="53" t="s">
        <v>348</v>
      </c>
      <c r="H22" s="46">
        <f t="shared" ref="H22:N24" si="37">H96</f>
        <v>0</v>
      </c>
      <c r="I22" s="46">
        <f t="shared" si="37"/>
        <v>0</v>
      </c>
      <c r="J22" s="60" t="s">
        <v>348</v>
      </c>
      <c r="K22" s="46">
        <f t="shared" si="37"/>
        <v>0</v>
      </c>
      <c r="L22" s="46">
        <f t="shared" si="37"/>
        <v>0</v>
      </c>
      <c r="M22" s="60" t="s">
        <v>348</v>
      </c>
      <c r="N22" s="46">
        <f t="shared" si="37"/>
        <v>0</v>
      </c>
      <c r="O22" s="46">
        <f t="shared" ref="O22:AA24" si="38">O96</f>
        <v>0</v>
      </c>
      <c r="P22" s="46">
        <f t="shared" si="38"/>
        <v>0</v>
      </c>
      <c r="Q22" s="46">
        <f t="shared" si="38"/>
        <v>0</v>
      </c>
      <c r="R22" s="46">
        <f t="shared" si="38"/>
        <v>0</v>
      </c>
      <c r="S22" s="46">
        <f t="shared" si="38"/>
        <v>0</v>
      </c>
      <c r="T22" s="46">
        <f t="shared" si="38"/>
        <v>0</v>
      </c>
      <c r="U22" s="46">
        <f t="shared" si="38"/>
        <v>0</v>
      </c>
      <c r="V22" s="46">
        <f t="shared" si="38"/>
        <v>0</v>
      </c>
      <c r="W22" s="46">
        <f t="shared" si="38"/>
        <v>0</v>
      </c>
      <c r="X22" s="46">
        <f t="shared" si="38"/>
        <v>0</v>
      </c>
      <c r="Y22" s="46">
        <f t="shared" si="38"/>
        <v>0</v>
      </c>
      <c r="Z22" s="46">
        <f t="shared" si="38"/>
        <v>0</v>
      </c>
      <c r="AA22" s="46">
        <f t="shared" si="38"/>
        <v>0</v>
      </c>
      <c r="AB22" s="46">
        <f t="shared" ref="AB22:AF24" si="39">AB96</f>
        <v>0</v>
      </c>
      <c r="AC22" s="46">
        <f t="shared" si="39"/>
        <v>0</v>
      </c>
      <c r="AD22" s="46">
        <f t="shared" si="39"/>
        <v>0</v>
      </c>
      <c r="AE22" s="46">
        <f t="shared" si="39"/>
        <v>0</v>
      </c>
      <c r="AF22" s="46">
        <f t="shared" si="39"/>
        <v>0</v>
      </c>
      <c r="AG22" s="46">
        <f t="shared" ref="AG22:AK24" si="40">AG96</f>
        <v>0</v>
      </c>
      <c r="AH22" s="46">
        <f t="shared" si="40"/>
        <v>0</v>
      </c>
      <c r="AI22" s="46">
        <f t="shared" si="40"/>
        <v>0</v>
      </c>
      <c r="AJ22" s="46">
        <f t="shared" si="40"/>
        <v>0</v>
      </c>
      <c r="AK22" s="46">
        <f t="shared" si="40"/>
        <v>0</v>
      </c>
      <c r="AL22" s="46">
        <f t="shared" ref="AL22:AP24" si="41">AL96</f>
        <v>0</v>
      </c>
      <c r="AM22" s="46">
        <f t="shared" si="41"/>
        <v>0</v>
      </c>
      <c r="AN22" s="46">
        <f t="shared" si="41"/>
        <v>0</v>
      </c>
      <c r="AO22" s="46">
        <f t="shared" si="41"/>
        <v>0</v>
      </c>
      <c r="AP22" s="46">
        <f t="shared" si="41"/>
        <v>0</v>
      </c>
      <c r="AQ22" s="46">
        <f t="shared" ref="AQ22:AU24" si="42">AQ96</f>
        <v>0</v>
      </c>
      <c r="AR22" s="46">
        <f t="shared" si="42"/>
        <v>0</v>
      </c>
      <c r="AS22" s="46">
        <f t="shared" si="42"/>
        <v>0</v>
      </c>
      <c r="AT22" s="46">
        <f t="shared" si="42"/>
        <v>0</v>
      </c>
      <c r="AU22" s="46">
        <f t="shared" si="42"/>
        <v>0</v>
      </c>
      <c r="AV22" s="46">
        <f t="shared" ref="AV22:AZ24" si="43">AV96</f>
        <v>0</v>
      </c>
      <c r="AW22" s="46">
        <f t="shared" si="43"/>
        <v>0</v>
      </c>
      <c r="AX22" s="46">
        <f t="shared" si="43"/>
        <v>0</v>
      </c>
      <c r="AY22" s="46">
        <f t="shared" si="43"/>
        <v>0</v>
      </c>
      <c r="AZ22" s="46">
        <f t="shared" si="43"/>
        <v>0</v>
      </c>
      <c r="BA22" s="46">
        <f t="shared" ref="BA22:BO24" si="44">BA96</f>
        <v>0</v>
      </c>
      <c r="BB22" s="46">
        <f t="shared" si="44"/>
        <v>0</v>
      </c>
      <c r="BC22" s="46">
        <f t="shared" si="44"/>
        <v>0</v>
      </c>
      <c r="BD22" s="46">
        <f t="shared" si="44"/>
        <v>0</v>
      </c>
      <c r="BE22" s="46">
        <f t="shared" si="44"/>
        <v>0</v>
      </c>
      <c r="BF22" s="46">
        <f t="shared" si="44"/>
        <v>0</v>
      </c>
      <c r="BG22" s="46">
        <f t="shared" si="44"/>
        <v>0</v>
      </c>
      <c r="BH22" s="46">
        <f t="shared" si="44"/>
        <v>0</v>
      </c>
      <c r="BI22" s="46">
        <f t="shared" si="44"/>
        <v>0</v>
      </c>
      <c r="BJ22" s="46">
        <f t="shared" si="44"/>
        <v>0</v>
      </c>
      <c r="BK22" s="46">
        <f t="shared" si="44"/>
        <v>0</v>
      </c>
      <c r="BL22" s="46">
        <f t="shared" si="44"/>
        <v>0</v>
      </c>
      <c r="BM22" s="46">
        <f t="shared" si="44"/>
        <v>0</v>
      </c>
      <c r="BN22" s="46">
        <f t="shared" si="44"/>
        <v>0</v>
      </c>
      <c r="BO22" s="46">
        <f t="shared" si="44"/>
        <v>0</v>
      </c>
      <c r="BP22" s="47">
        <f t="shared" si="17"/>
        <v>0</v>
      </c>
      <c r="BQ22" s="46">
        <f t="shared" ref="BQ22:BT22" si="45">BQ96</f>
        <v>0</v>
      </c>
      <c r="BR22" s="46">
        <f t="shared" si="45"/>
        <v>0</v>
      </c>
      <c r="BS22" s="46">
        <f t="shared" si="45"/>
        <v>0</v>
      </c>
      <c r="BT22" s="46">
        <f t="shared" si="45"/>
        <v>0</v>
      </c>
      <c r="BU22" s="48">
        <f t="shared" si="19"/>
        <v>0</v>
      </c>
      <c r="BV22" s="48">
        <f t="shared" si="19"/>
        <v>0</v>
      </c>
      <c r="BW22" s="47" t="s">
        <v>348</v>
      </c>
    </row>
    <row r="23" spans="1:75" s="19" customFormat="1" ht="47.25" x14ac:dyDescent="0.25">
      <c r="A23" s="23">
        <v>0.5</v>
      </c>
      <c r="B23" s="24" t="s">
        <v>80</v>
      </c>
      <c r="C23" s="53" t="s">
        <v>76</v>
      </c>
      <c r="D23" s="53" t="s">
        <v>348</v>
      </c>
      <c r="E23" s="53" t="s">
        <v>348</v>
      </c>
      <c r="F23" s="53" t="s">
        <v>348</v>
      </c>
      <c r="G23" s="53" t="s">
        <v>348</v>
      </c>
      <c r="H23" s="46">
        <f t="shared" si="37"/>
        <v>0</v>
      </c>
      <c r="I23" s="46">
        <f t="shared" si="37"/>
        <v>0</v>
      </c>
      <c r="J23" s="60" t="s">
        <v>348</v>
      </c>
      <c r="K23" s="46">
        <f t="shared" si="37"/>
        <v>0</v>
      </c>
      <c r="L23" s="46">
        <f t="shared" si="37"/>
        <v>0</v>
      </c>
      <c r="M23" s="60" t="s">
        <v>348</v>
      </c>
      <c r="N23" s="46">
        <f t="shared" si="37"/>
        <v>0</v>
      </c>
      <c r="O23" s="46">
        <f t="shared" si="38"/>
        <v>0</v>
      </c>
      <c r="P23" s="46">
        <f t="shared" si="38"/>
        <v>0</v>
      </c>
      <c r="Q23" s="46">
        <f t="shared" si="38"/>
        <v>0</v>
      </c>
      <c r="R23" s="46">
        <f t="shared" si="38"/>
        <v>0</v>
      </c>
      <c r="S23" s="46">
        <f t="shared" si="38"/>
        <v>0</v>
      </c>
      <c r="T23" s="46">
        <f t="shared" si="38"/>
        <v>0</v>
      </c>
      <c r="U23" s="46">
        <f t="shared" si="38"/>
        <v>0</v>
      </c>
      <c r="V23" s="46">
        <f t="shared" si="38"/>
        <v>0</v>
      </c>
      <c r="W23" s="46">
        <f t="shared" si="38"/>
        <v>0</v>
      </c>
      <c r="X23" s="46">
        <f t="shared" si="38"/>
        <v>0</v>
      </c>
      <c r="Y23" s="46">
        <f t="shared" si="38"/>
        <v>0</v>
      </c>
      <c r="Z23" s="46">
        <f t="shared" si="38"/>
        <v>0</v>
      </c>
      <c r="AA23" s="46">
        <f t="shared" si="38"/>
        <v>0</v>
      </c>
      <c r="AB23" s="46">
        <f t="shared" si="39"/>
        <v>0</v>
      </c>
      <c r="AC23" s="46">
        <f t="shared" si="39"/>
        <v>0</v>
      </c>
      <c r="AD23" s="46">
        <f t="shared" si="39"/>
        <v>0</v>
      </c>
      <c r="AE23" s="46">
        <f t="shared" si="39"/>
        <v>0</v>
      </c>
      <c r="AF23" s="46">
        <f t="shared" si="39"/>
        <v>0</v>
      </c>
      <c r="AG23" s="46">
        <f t="shared" si="40"/>
        <v>0</v>
      </c>
      <c r="AH23" s="46">
        <f t="shared" si="40"/>
        <v>0</v>
      </c>
      <c r="AI23" s="46">
        <f t="shared" si="40"/>
        <v>0</v>
      </c>
      <c r="AJ23" s="46">
        <f t="shared" si="40"/>
        <v>0</v>
      </c>
      <c r="AK23" s="46">
        <f t="shared" si="40"/>
        <v>0</v>
      </c>
      <c r="AL23" s="46">
        <f t="shared" si="41"/>
        <v>0</v>
      </c>
      <c r="AM23" s="46">
        <f t="shared" si="41"/>
        <v>0</v>
      </c>
      <c r="AN23" s="46">
        <f t="shared" si="41"/>
        <v>0</v>
      </c>
      <c r="AO23" s="46">
        <f t="shared" si="41"/>
        <v>0</v>
      </c>
      <c r="AP23" s="46">
        <f t="shared" si="41"/>
        <v>0</v>
      </c>
      <c r="AQ23" s="46">
        <f t="shared" si="42"/>
        <v>0</v>
      </c>
      <c r="AR23" s="46">
        <f t="shared" si="42"/>
        <v>0</v>
      </c>
      <c r="AS23" s="46">
        <f t="shared" si="42"/>
        <v>0</v>
      </c>
      <c r="AT23" s="46">
        <f t="shared" si="42"/>
        <v>0</v>
      </c>
      <c r="AU23" s="46">
        <f t="shared" si="42"/>
        <v>0</v>
      </c>
      <c r="AV23" s="46">
        <f t="shared" si="43"/>
        <v>0</v>
      </c>
      <c r="AW23" s="46">
        <f t="shared" si="43"/>
        <v>0</v>
      </c>
      <c r="AX23" s="46">
        <f t="shared" si="43"/>
        <v>0</v>
      </c>
      <c r="AY23" s="46">
        <f t="shared" si="43"/>
        <v>0</v>
      </c>
      <c r="AZ23" s="46">
        <f t="shared" si="43"/>
        <v>0</v>
      </c>
      <c r="BA23" s="46">
        <f t="shared" si="44"/>
        <v>0</v>
      </c>
      <c r="BB23" s="46">
        <f t="shared" si="44"/>
        <v>0</v>
      </c>
      <c r="BC23" s="46">
        <f t="shared" si="44"/>
        <v>0</v>
      </c>
      <c r="BD23" s="46">
        <f t="shared" si="44"/>
        <v>0</v>
      </c>
      <c r="BE23" s="46">
        <f t="shared" si="44"/>
        <v>0</v>
      </c>
      <c r="BF23" s="46">
        <f t="shared" si="44"/>
        <v>0</v>
      </c>
      <c r="BG23" s="46">
        <f t="shared" si="44"/>
        <v>0</v>
      </c>
      <c r="BH23" s="46">
        <f t="shared" si="44"/>
        <v>0</v>
      </c>
      <c r="BI23" s="46">
        <f t="shared" si="44"/>
        <v>0</v>
      </c>
      <c r="BJ23" s="46">
        <f t="shared" si="44"/>
        <v>0</v>
      </c>
      <c r="BK23" s="46">
        <f t="shared" si="44"/>
        <v>0</v>
      </c>
      <c r="BL23" s="46">
        <f t="shared" si="44"/>
        <v>0</v>
      </c>
      <c r="BM23" s="46">
        <f t="shared" si="44"/>
        <v>0</v>
      </c>
      <c r="BN23" s="46">
        <f t="shared" si="44"/>
        <v>0</v>
      </c>
      <c r="BO23" s="46">
        <f t="shared" si="44"/>
        <v>0</v>
      </c>
      <c r="BP23" s="47">
        <f t="shared" si="17"/>
        <v>0</v>
      </c>
      <c r="BQ23" s="46">
        <f t="shared" ref="BQ23:BT23" si="46">BQ97</f>
        <v>0</v>
      </c>
      <c r="BR23" s="46">
        <f t="shared" si="46"/>
        <v>0</v>
      </c>
      <c r="BS23" s="46">
        <f t="shared" si="46"/>
        <v>0</v>
      </c>
      <c r="BT23" s="46">
        <f t="shared" si="46"/>
        <v>0</v>
      </c>
      <c r="BU23" s="48">
        <f t="shared" si="19"/>
        <v>0</v>
      </c>
      <c r="BV23" s="48">
        <f t="shared" si="19"/>
        <v>0</v>
      </c>
      <c r="BW23" s="47" t="s">
        <v>348</v>
      </c>
    </row>
    <row r="24" spans="1:75" s="19" customFormat="1" ht="31.5" x14ac:dyDescent="0.25">
      <c r="A24" s="23">
        <v>0.6</v>
      </c>
      <c r="B24" s="24" t="s">
        <v>81</v>
      </c>
      <c r="C24" s="53" t="s">
        <v>76</v>
      </c>
      <c r="D24" s="53" t="s">
        <v>348</v>
      </c>
      <c r="E24" s="53" t="s">
        <v>348</v>
      </c>
      <c r="F24" s="53" t="s">
        <v>348</v>
      </c>
      <c r="G24" s="53" t="s">
        <v>348</v>
      </c>
      <c r="H24" s="46">
        <f t="shared" si="37"/>
        <v>0</v>
      </c>
      <c r="I24" s="46">
        <f t="shared" si="37"/>
        <v>0</v>
      </c>
      <c r="J24" s="60" t="s">
        <v>348</v>
      </c>
      <c r="K24" s="46">
        <f t="shared" si="37"/>
        <v>0</v>
      </c>
      <c r="L24" s="46">
        <f t="shared" si="37"/>
        <v>0</v>
      </c>
      <c r="M24" s="60" t="s">
        <v>348</v>
      </c>
      <c r="N24" s="46">
        <f t="shared" si="37"/>
        <v>0</v>
      </c>
      <c r="O24" s="46">
        <f t="shared" si="38"/>
        <v>10.1</v>
      </c>
      <c r="P24" s="46">
        <f t="shared" si="38"/>
        <v>0</v>
      </c>
      <c r="Q24" s="46">
        <f t="shared" si="38"/>
        <v>0</v>
      </c>
      <c r="R24" s="46">
        <f t="shared" si="38"/>
        <v>0</v>
      </c>
      <c r="S24" s="46">
        <f t="shared" si="38"/>
        <v>0</v>
      </c>
      <c r="T24" s="46">
        <f t="shared" si="38"/>
        <v>97.134</v>
      </c>
      <c r="U24" s="46">
        <f t="shared" si="38"/>
        <v>93.178870639999985</v>
      </c>
      <c r="V24" s="46">
        <f t="shared" si="38"/>
        <v>87.033999999999992</v>
      </c>
      <c r="W24" s="46">
        <f t="shared" si="38"/>
        <v>33.890000000000008</v>
      </c>
      <c r="X24" s="46">
        <f t="shared" si="38"/>
        <v>57.70999999999998</v>
      </c>
      <c r="Y24" s="46">
        <f t="shared" si="38"/>
        <v>23.79</v>
      </c>
      <c r="Z24" s="46">
        <f t="shared" si="38"/>
        <v>0</v>
      </c>
      <c r="AA24" s="46">
        <f t="shared" si="38"/>
        <v>0</v>
      </c>
      <c r="AB24" s="46">
        <f t="shared" si="39"/>
        <v>23.79</v>
      </c>
      <c r="AC24" s="46">
        <f t="shared" si="39"/>
        <v>0</v>
      </c>
      <c r="AD24" s="46">
        <f t="shared" si="39"/>
        <v>14.657000000000004</v>
      </c>
      <c r="AE24" s="46">
        <f t="shared" si="39"/>
        <v>0</v>
      </c>
      <c r="AF24" s="46">
        <f t="shared" si="39"/>
        <v>0</v>
      </c>
      <c r="AG24" s="46">
        <f t="shared" si="40"/>
        <v>14.657000000000004</v>
      </c>
      <c r="AH24" s="46">
        <f t="shared" si="40"/>
        <v>0</v>
      </c>
      <c r="AI24" s="46">
        <f t="shared" si="40"/>
        <v>29.354000000000003</v>
      </c>
      <c r="AJ24" s="46">
        <f t="shared" si="40"/>
        <v>0</v>
      </c>
      <c r="AK24" s="46">
        <f t="shared" si="40"/>
        <v>0</v>
      </c>
      <c r="AL24" s="46">
        <f t="shared" si="41"/>
        <v>29.354000000000003</v>
      </c>
      <c r="AM24" s="46">
        <f t="shared" si="41"/>
        <v>0</v>
      </c>
      <c r="AN24" s="46">
        <f t="shared" si="41"/>
        <v>20.814870640000006</v>
      </c>
      <c r="AO24" s="46">
        <f t="shared" si="41"/>
        <v>0</v>
      </c>
      <c r="AP24" s="46">
        <f t="shared" si="41"/>
        <v>0</v>
      </c>
      <c r="AQ24" s="46">
        <f t="shared" si="42"/>
        <v>20.814870640000006</v>
      </c>
      <c r="AR24" s="46">
        <f t="shared" si="42"/>
        <v>0</v>
      </c>
      <c r="AS24" s="46">
        <f t="shared" si="42"/>
        <v>33.890000000000008</v>
      </c>
      <c r="AT24" s="46">
        <f t="shared" si="42"/>
        <v>0</v>
      </c>
      <c r="AU24" s="46">
        <f t="shared" si="42"/>
        <v>0</v>
      </c>
      <c r="AV24" s="46">
        <f t="shared" si="43"/>
        <v>33.890000000000008</v>
      </c>
      <c r="AW24" s="46">
        <f t="shared" si="43"/>
        <v>0</v>
      </c>
      <c r="AX24" s="46">
        <f t="shared" si="43"/>
        <v>57.70999999999998</v>
      </c>
      <c r="AY24" s="46">
        <f t="shared" si="43"/>
        <v>0</v>
      </c>
      <c r="AZ24" s="46">
        <f t="shared" si="43"/>
        <v>0</v>
      </c>
      <c r="BA24" s="46">
        <f t="shared" si="44"/>
        <v>57.70999999999998</v>
      </c>
      <c r="BB24" s="46">
        <f t="shared" si="44"/>
        <v>0</v>
      </c>
      <c r="BC24" s="46">
        <f t="shared" si="44"/>
        <v>0</v>
      </c>
      <c r="BD24" s="46">
        <f t="shared" si="44"/>
        <v>0</v>
      </c>
      <c r="BE24" s="46">
        <f t="shared" si="44"/>
        <v>0</v>
      </c>
      <c r="BF24" s="46">
        <f t="shared" si="44"/>
        <v>0</v>
      </c>
      <c r="BG24" s="46">
        <f t="shared" si="44"/>
        <v>0</v>
      </c>
      <c r="BH24" s="46">
        <f t="shared" si="44"/>
        <v>0</v>
      </c>
      <c r="BI24" s="46">
        <f t="shared" si="44"/>
        <v>0</v>
      </c>
      <c r="BJ24" s="46">
        <f t="shared" si="44"/>
        <v>0</v>
      </c>
      <c r="BK24" s="46">
        <f t="shared" si="44"/>
        <v>0</v>
      </c>
      <c r="BL24" s="46">
        <f t="shared" si="44"/>
        <v>0</v>
      </c>
      <c r="BM24" s="46">
        <f t="shared" si="44"/>
        <v>87.033999999999992</v>
      </c>
      <c r="BN24" s="46">
        <f t="shared" si="44"/>
        <v>0</v>
      </c>
      <c r="BO24" s="46">
        <f t="shared" si="44"/>
        <v>0</v>
      </c>
      <c r="BP24" s="47">
        <f t="shared" si="17"/>
        <v>87.03400000000002</v>
      </c>
      <c r="BQ24" s="46">
        <f t="shared" ref="BQ24:BT24" si="47">BQ98</f>
        <v>0</v>
      </c>
      <c r="BR24" s="46">
        <f t="shared" si="47"/>
        <v>93.18187064</v>
      </c>
      <c r="BS24" s="46">
        <f t="shared" si="47"/>
        <v>0</v>
      </c>
      <c r="BT24" s="46">
        <f t="shared" si="47"/>
        <v>0</v>
      </c>
      <c r="BU24" s="48">
        <f t="shared" si="19"/>
        <v>93.181870639999985</v>
      </c>
      <c r="BV24" s="48">
        <f t="shared" si="19"/>
        <v>0</v>
      </c>
      <c r="BW24" s="47" t="s">
        <v>348</v>
      </c>
    </row>
    <row r="25" spans="1:75" s="34" customFormat="1" x14ac:dyDescent="0.25">
      <c r="A25" s="25">
        <v>1</v>
      </c>
      <c r="B25" s="22" t="s">
        <v>82</v>
      </c>
      <c r="C25" s="53" t="s">
        <v>348</v>
      </c>
      <c r="D25" s="53" t="s">
        <v>348</v>
      </c>
      <c r="E25" s="53" t="s">
        <v>348</v>
      </c>
      <c r="F25" s="53" t="s">
        <v>348</v>
      </c>
      <c r="G25" s="53" t="s">
        <v>348</v>
      </c>
      <c r="H25" s="44">
        <f>SUM(H26+H46+H88+H96+H97+H98)</f>
        <v>220.02</v>
      </c>
      <c r="I25" s="44">
        <f>SUM(I26+I46+I88+I96+I97+I98)</f>
        <v>974.69</v>
      </c>
      <c r="J25" s="60" t="s">
        <v>348</v>
      </c>
      <c r="K25" s="44">
        <f t="shared" ref="K25:L25" si="48">SUM(K26+K46+K88+K96+K97+K98)</f>
        <v>220.02</v>
      </c>
      <c r="L25" s="44">
        <f t="shared" si="48"/>
        <v>1076.33</v>
      </c>
      <c r="M25" s="60" t="s">
        <v>348</v>
      </c>
      <c r="N25" s="44">
        <f t="shared" ref="N25:BV25" si="49">SUM(N26+N46+N88+N96+N97+N98)</f>
        <v>0</v>
      </c>
      <c r="O25" s="44">
        <f t="shared" si="49"/>
        <v>25.450000000000003</v>
      </c>
      <c r="P25" s="44">
        <f t="shared" si="49"/>
        <v>1418.11</v>
      </c>
      <c r="Q25" s="44">
        <f t="shared" si="49"/>
        <v>1518.17</v>
      </c>
      <c r="R25" s="44">
        <f t="shared" si="49"/>
        <v>1329.578</v>
      </c>
      <c r="S25" s="44">
        <f t="shared" si="49"/>
        <v>1424.37</v>
      </c>
      <c r="T25" s="44">
        <f t="shared" si="49"/>
        <v>1044.6769999999999</v>
      </c>
      <c r="U25" s="44">
        <f t="shared" si="49"/>
        <v>2494.2144706399999</v>
      </c>
      <c r="V25" s="44">
        <f t="shared" si="49"/>
        <v>1019.2269999999999</v>
      </c>
      <c r="W25" s="44">
        <f t="shared" si="49"/>
        <v>266.32</v>
      </c>
      <c r="X25" s="44">
        <f t="shared" si="49"/>
        <v>546.03</v>
      </c>
      <c r="Y25" s="44">
        <f t="shared" si="49"/>
        <v>486.59000000000003</v>
      </c>
      <c r="Z25" s="44">
        <f t="shared" si="49"/>
        <v>0</v>
      </c>
      <c r="AA25" s="44">
        <f t="shared" si="49"/>
        <v>0</v>
      </c>
      <c r="AB25" s="44">
        <f t="shared" si="49"/>
        <v>486.59000000000003</v>
      </c>
      <c r="AC25" s="44">
        <f t="shared" si="49"/>
        <v>0</v>
      </c>
      <c r="AD25" s="44">
        <f t="shared" si="49"/>
        <v>23.028000000000002</v>
      </c>
      <c r="AE25" s="44">
        <f t="shared" si="49"/>
        <v>0</v>
      </c>
      <c r="AF25" s="44">
        <f t="shared" si="49"/>
        <v>0</v>
      </c>
      <c r="AG25" s="44">
        <f t="shared" si="49"/>
        <v>23.028000000000002</v>
      </c>
      <c r="AH25" s="44">
        <f t="shared" si="49"/>
        <v>0</v>
      </c>
      <c r="AI25" s="44">
        <f t="shared" si="49"/>
        <v>266.31700000000001</v>
      </c>
      <c r="AJ25" s="44">
        <f t="shared" si="49"/>
        <v>0</v>
      </c>
      <c r="AK25" s="44">
        <f t="shared" si="49"/>
        <v>0</v>
      </c>
      <c r="AL25" s="44">
        <f t="shared" si="49"/>
        <v>266.31700000000001</v>
      </c>
      <c r="AM25" s="44">
        <f t="shared" si="49"/>
        <v>0</v>
      </c>
      <c r="AN25" s="44">
        <f t="shared" si="49"/>
        <v>45.440870640000007</v>
      </c>
      <c r="AO25" s="44">
        <f t="shared" si="49"/>
        <v>0</v>
      </c>
      <c r="AP25" s="44">
        <f t="shared" si="49"/>
        <v>0</v>
      </c>
      <c r="AQ25" s="44">
        <f t="shared" si="49"/>
        <v>45.440870640000007</v>
      </c>
      <c r="AR25" s="44">
        <f t="shared" si="49"/>
        <v>0</v>
      </c>
      <c r="AS25" s="44">
        <f t="shared" si="49"/>
        <v>266.32</v>
      </c>
      <c r="AT25" s="44">
        <f t="shared" si="49"/>
        <v>0</v>
      </c>
      <c r="AU25" s="44">
        <f t="shared" si="49"/>
        <v>0</v>
      </c>
      <c r="AV25" s="44">
        <f t="shared" si="49"/>
        <v>266.32</v>
      </c>
      <c r="AW25" s="44">
        <f t="shared" si="49"/>
        <v>0</v>
      </c>
      <c r="AX25" s="44">
        <f t="shared" si="49"/>
        <v>546.03</v>
      </c>
      <c r="AY25" s="44">
        <f t="shared" si="49"/>
        <v>0</v>
      </c>
      <c r="AZ25" s="44">
        <f t="shared" si="49"/>
        <v>0</v>
      </c>
      <c r="BA25" s="44">
        <f t="shared" si="49"/>
        <v>546.03</v>
      </c>
      <c r="BB25" s="44">
        <f t="shared" si="49"/>
        <v>0</v>
      </c>
      <c r="BC25" s="44">
        <f t="shared" si="49"/>
        <v>0</v>
      </c>
      <c r="BD25" s="44">
        <f t="shared" si="49"/>
        <v>0</v>
      </c>
      <c r="BE25" s="44">
        <f t="shared" si="49"/>
        <v>0</v>
      </c>
      <c r="BF25" s="44">
        <f t="shared" si="49"/>
        <v>0</v>
      </c>
      <c r="BG25" s="44">
        <f t="shared" si="49"/>
        <v>0</v>
      </c>
      <c r="BH25" s="44">
        <f t="shared" si="49"/>
        <v>0</v>
      </c>
      <c r="BI25" s="44">
        <f t="shared" si="49"/>
        <v>0</v>
      </c>
      <c r="BJ25" s="44">
        <f t="shared" si="49"/>
        <v>0</v>
      </c>
      <c r="BK25" s="44">
        <f t="shared" si="49"/>
        <v>0</v>
      </c>
      <c r="BL25" s="44">
        <f t="shared" si="49"/>
        <v>0</v>
      </c>
      <c r="BM25" s="44">
        <f t="shared" si="49"/>
        <v>1019.2269999999999</v>
      </c>
      <c r="BN25" s="44">
        <f t="shared" si="49"/>
        <v>0</v>
      </c>
      <c r="BO25" s="44">
        <f t="shared" si="49"/>
        <v>0</v>
      </c>
      <c r="BP25" s="44">
        <f t="shared" si="49"/>
        <v>1019.2270000000001</v>
      </c>
      <c r="BQ25" s="44">
        <f t="shared" si="49"/>
        <v>0</v>
      </c>
      <c r="BR25" s="44">
        <f t="shared" si="49"/>
        <v>614.49887063999995</v>
      </c>
      <c r="BS25" s="44">
        <f t="shared" si="49"/>
        <v>0</v>
      </c>
      <c r="BT25" s="44">
        <f t="shared" si="49"/>
        <v>0</v>
      </c>
      <c r="BU25" s="44">
        <f t="shared" si="49"/>
        <v>614.49887063999995</v>
      </c>
      <c r="BV25" s="44">
        <f t="shared" si="49"/>
        <v>0</v>
      </c>
      <c r="BW25" s="47" t="s">
        <v>348</v>
      </c>
    </row>
    <row r="26" spans="1:75" s="34" customFormat="1" ht="31.5" x14ac:dyDescent="0.25">
      <c r="A26" s="25">
        <v>1.1000000000000001</v>
      </c>
      <c r="B26" s="22" t="s">
        <v>83</v>
      </c>
      <c r="C26" s="52" t="s">
        <v>76</v>
      </c>
      <c r="D26" s="53" t="s">
        <v>348</v>
      </c>
      <c r="E26" s="53" t="s">
        <v>348</v>
      </c>
      <c r="F26" s="53" t="s">
        <v>348</v>
      </c>
      <c r="G26" s="53" t="s">
        <v>348</v>
      </c>
      <c r="H26" s="45">
        <f t="shared" ref="H26:N26" si="50">+H27+H31+H34+H43</f>
        <v>0</v>
      </c>
      <c r="I26" s="45">
        <f t="shared" si="50"/>
        <v>0</v>
      </c>
      <c r="J26" s="60" t="s">
        <v>348</v>
      </c>
      <c r="K26" s="45">
        <f t="shared" si="50"/>
        <v>0</v>
      </c>
      <c r="L26" s="45">
        <f t="shared" si="50"/>
        <v>0</v>
      </c>
      <c r="M26" s="60" t="s">
        <v>348</v>
      </c>
      <c r="N26" s="45">
        <f t="shared" si="50"/>
        <v>0</v>
      </c>
      <c r="O26" s="45">
        <f t="shared" ref="O26:BT26" si="51">+O27+O31+O34+O43</f>
        <v>0</v>
      </c>
      <c r="P26" s="45">
        <f t="shared" si="51"/>
        <v>0</v>
      </c>
      <c r="Q26" s="45">
        <f t="shared" si="51"/>
        <v>0</v>
      </c>
      <c r="R26" s="45">
        <f t="shared" si="51"/>
        <v>0</v>
      </c>
      <c r="S26" s="45">
        <f t="shared" si="51"/>
        <v>0</v>
      </c>
      <c r="T26" s="45">
        <f t="shared" si="51"/>
        <v>0</v>
      </c>
      <c r="U26" s="45">
        <f t="shared" si="51"/>
        <v>0</v>
      </c>
      <c r="V26" s="45">
        <f t="shared" si="51"/>
        <v>0</v>
      </c>
      <c r="W26" s="45">
        <f t="shared" si="51"/>
        <v>0</v>
      </c>
      <c r="X26" s="45">
        <f t="shared" si="51"/>
        <v>0</v>
      </c>
      <c r="Y26" s="45">
        <f t="shared" si="51"/>
        <v>0</v>
      </c>
      <c r="Z26" s="45">
        <f t="shared" si="51"/>
        <v>0</v>
      </c>
      <c r="AA26" s="45">
        <f t="shared" si="51"/>
        <v>0</v>
      </c>
      <c r="AB26" s="45">
        <f t="shared" ref="AB26" si="52">+AB27+AB31+AB34+AB43</f>
        <v>0</v>
      </c>
      <c r="AC26" s="45">
        <f t="shared" si="51"/>
        <v>0</v>
      </c>
      <c r="AD26" s="45">
        <f t="shared" si="51"/>
        <v>0</v>
      </c>
      <c r="AE26" s="45">
        <f t="shared" si="51"/>
        <v>0</v>
      </c>
      <c r="AF26" s="45">
        <f t="shared" si="51"/>
        <v>0</v>
      </c>
      <c r="AG26" s="45">
        <f t="shared" ref="AG26" si="53">+AG27+AG31+AG34+AG43</f>
        <v>0</v>
      </c>
      <c r="AH26" s="45">
        <f t="shared" si="51"/>
        <v>0</v>
      </c>
      <c r="AI26" s="45">
        <f t="shared" si="51"/>
        <v>0</v>
      </c>
      <c r="AJ26" s="45">
        <f t="shared" si="51"/>
        <v>0</v>
      </c>
      <c r="AK26" s="45">
        <f t="shared" si="51"/>
        <v>0</v>
      </c>
      <c r="AL26" s="45">
        <f t="shared" ref="AL26" si="54">+AL27+AL31+AL34+AL43</f>
        <v>0</v>
      </c>
      <c r="AM26" s="45">
        <f t="shared" si="51"/>
        <v>0</v>
      </c>
      <c r="AN26" s="45">
        <f t="shared" si="51"/>
        <v>0</v>
      </c>
      <c r="AO26" s="45">
        <f t="shared" si="51"/>
        <v>0</v>
      </c>
      <c r="AP26" s="45">
        <f t="shared" si="51"/>
        <v>0</v>
      </c>
      <c r="AQ26" s="45">
        <f t="shared" ref="AQ26" si="55">+AQ27+AQ31+AQ34+AQ43</f>
        <v>0</v>
      </c>
      <c r="AR26" s="45">
        <f t="shared" si="51"/>
        <v>0</v>
      </c>
      <c r="AS26" s="45">
        <f t="shared" si="51"/>
        <v>0</v>
      </c>
      <c r="AT26" s="45">
        <f t="shared" si="51"/>
        <v>0</v>
      </c>
      <c r="AU26" s="45">
        <f t="shared" si="51"/>
        <v>0</v>
      </c>
      <c r="AV26" s="45">
        <f t="shared" ref="AV26" si="56">+AV27+AV31+AV34+AV43</f>
        <v>0</v>
      </c>
      <c r="AW26" s="45">
        <f t="shared" si="51"/>
        <v>0</v>
      </c>
      <c r="AX26" s="45">
        <f t="shared" si="51"/>
        <v>0</v>
      </c>
      <c r="AY26" s="45">
        <f t="shared" si="51"/>
        <v>0</v>
      </c>
      <c r="AZ26" s="45">
        <f t="shared" si="51"/>
        <v>0</v>
      </c>
      <c r="BA26" s="45">
        <f t="shared" ref="BA26" si="57">+BA27+BA31+BA34+BA43</f>
        <v>0</v>
      </c>
      <c r="BB26" s="45">
        <f t="shared" si="51"/>
        <v>0</v>
      </c>
      <c r="BC26" s="45">
        <f t="shared" si="51"/>
        <v>0</v>
      </c>
      <c r="BD26" s="45">
        <f t="shared" si="51"/>
        <v>0</v>
      </c>
      <c r="BE26" s="45">
        <f t="shared" si="51"/>
        <v>0</v>
      </c>
      <c r="BF26" s="45">
        <f t="shared" si="51"/>
        <v>0</v>
      </c>
      <c r="BG26" s="45">
        <f t="shared" si="51"/>
        <v>0</v>
      </c>
      <c r="BH26" s="45">
        <f t="shared" si="51"/>
        <v>0</v>
      </c>
      <c r="BI26" s="45">
        <f t="shared" si="51"/>
        <v>0</v>
      </c>
      <c r="BJ26" s="45">
        <f t="shared" si="51"/>
        <v>0</v>
      </c>
      <c r="BK26" s="45">
        <f t="shared" si="51"/>
        <v>0</v>
      </c>
      <c r="BL26" s="45">
        <f t="shared" si="51"/>
        <v>0</v>
      </c>
      <c r="BM26" s="45">
        <f t="shared" si="51"/>
        <v>0</v>
      </c>
      <c r="BN26" s="45">
        <f t="shared" si="51"/>
        <v>0</v>
      </c>
      <c r="BO26" s="45">
        <f t="shared" si="51"/>
        <v>0</v>
      </c>
      <c r="BP26" s="44">
        <f t="shared" si="17"/>
        <v>0</v>
      </c>
      <c r="BQ26" s="45">
        <f t="shared" si="51"/>
        <v>0</v>
      </c>
      <c r="BR26" s="45">
        <f t="shared" si="51"/>
        <v>0</v>
      </c>
      <c r="BS26" s="45">
        <f t="shared" si="51"/>
        <v>0</v>
      </c>
      <c r="BT26" s="45">
        <f t="shared" si="51"/>
        <v>0</v>
      </c>
      <c r="BU26" s="49">
        <f t="shared" si="19"/>
        <v>0</v>
      </c>
      <c r="BV26" s="49">
        <v>0</v>
      </c>
      <c r="BW26" s="47" t="s">
        <v>348</v>
      </c>
    </row>
    <row r="27" spans="1:75" s="34" customFormat="1" ht="47.25" x14ac:dyDescent="0.25">
      <c r="A27" s="26" t="s">
        <v>84</v>
      </c>
      <c r="B27" s="22" t="s">
        <v>85</v>
      </c>
      <c r="C27" s="52" t="s">
        <v>76</v>
      </c>
      <c r="D27" s="53" t="s">
        <v>348</v>
      </c>
      <c r="E27" s="53" t="s">
        <v>348</v>
      </c>
      <c r="F27" s="53" t="s">
        <v>348</v>
      </c>
      <c r="G27" s="53" t="s">
        <v>348</v>
      </c>
      <c r="H27" s="44">
        <f>SUM(H28+H29+H30)</f>
        <v>0</v>
      </c>
      <c r="I27" s="44">
        <f t="shared" ref="I27:N27" si="58">SUM(I28+I29+I30)</f>
        <v>0</v>
      </c>
      <c r="J27" s="60" t="s">
        <v>348</v>
      </c>
      <c r="K27" s="44">
        <f t="shared" si="58"/>
        <v>0</v>
      </c>
      <c r="L27" s="44">
        <f t="shared" si="58"/>
        <v>0</v>
      </c>
      <c r="M27" s="60" t="s">
        <v>348</v>
      </c>
      <c r="N27" s="44">
        <f t="shared" si="58"/>
        <v>0</v>
      </c>
      <c r="O27" s="44">
        <f>SUM(O28+O29+O30)</f>
        <v>0</v>
      </c>
      <c r="P27" s="44">
        <f t="shared" ref="P27:AB27" si="59">SUM(P28+P29+P30)</f>
        <v>0</v>
      </c>
      <c r="Q27" s="44">
        <f t="shared" si="59"/>
        <v>0</v>
      </c>
      <c r="R27" s="44">
        <f t="shared" si="59"/>
        <v>0</v>
      </c>
      <c r="S27" s="44">
        <f t="shared" si="59"/>
        <v>0</v>
      </c>
      <c r="T27" s="44">
        <f t="shared" si="59"/>
        <v>0</v>
      </c>
      <c r="U27" s="44">
        <f t="shared" si="59"/>
        <v>0</v>
      </c>
      <c r="V27" s="44">
        <f t="shared" si="59"/>
        <v>0</v>
      </c>
      <c r="W27" s="44">
        <f t="shared" si="59"/>
        <v>0</v>
      </c>
      <c r="X27" s="44">
        <f t="shared" si="59"/>
        <v>0</v>
      </c>
      <c r="Y27" s="44">
        <f t="shared" si="59"/>
        <v>0</v>
      </c>
      <c r="Z27" s="44">
        <f t="shared" si="59"/>
        <v>0</v>
      </c>
      <c r="AA27" s="44">
        <f t="shared" si="59"/>
        <v>0</v>
      </c>
      <c r="AB27" s="44">
        <f t="shared" si="59"/>
        <v>0</v>
      </c>
      <c r="AC27" s="44">
        <f t="shared" ref="AC27" si="60">SUM(AC28+AC29+AC30)</f>
        <v>0</v>
      </c>
      <c r="AD27" s="44">
        <f t="shared" ref="AD27" si="61">SUM(AD28+AD29+AD30)</f>
        <v>0</v>
      </c>
      <c r="AE27" s="44">
        <f t="shared" ref="AE27" si="62">SUM(AE28+AE29+AE30)</f>
        <v>0</v>
      </c>
      <c r="AF27" s="44">
        <f t="shared" ref="AF27" si="63">SUM(AF28+AF29+AF30)</f>
        <v>0</v>
      </c>
      <c r="AG27" s="44">
        <v>0</v>
      </c>
      <c r="AH27" s="44">
        <f t="shared" ref="AH27" si="64">SUM(AH28+AH29+AH30)</f>
        <v>0</v>
      </c>
      <c r="AI27" s="44">
        <f t="shared" ref="AI27" si="65">SUM(AI28+AI29+AI30)</f>
        <v>0</v>
      </c>
      <c r="AJ27" s="44">
        <f t="shared" ref="AJ27" si="66">SUM(AJ28+AJ29+AJ30)</f>
        <v>0</v>
      </c>
      <c r="AK27" s="44">
        <f t="shared" ref="AK27" si="67">SUM(AK28+AK29+AK30)</f>
        <v>0</v>
      </c>
      <c r="AL27" s="44">
        <f t="shared" ref="AL27" si="68">SUM(AL28+AL29+AL30)</f>
        <v>0</v>
      </c>
      <c r="AM27" s="44">
        <f t="shared" ref="AM27" si="69">SUM(AM28+AM29+AM30)</f>
        <v>0</v>
      </c>
      <c r="AN27" s="44">
        <f t="shared" ref="AN27" si="70">SUM(AN28+AN29+AN30)</f>
        <v>0</v>
      </c>
      <c r="AO27" s="44">
        <f t="shared" ref="AO27" si="71">SUM(AO28+AO29+AO30)</f>
        <v>0</v>
      </c>
      <c r="AP27" s="44">
        <f t="shared" ref="AP27" si="72">SUM(AP28+AP29+AP30)</f>
        <v>0</v>
      </c>
      <c r="AQ27" s="44">
        <f t="shared" ref="AQ27" si="73">SUM(AQ28+AQ29+AQ30)</f>
        <v>0</v>
      </c>
      <c r="AR27" s="44">
        <f t="shared" ref="AR27" si="74">SUM(AR28+AR29+AR30)</f>
        <v>0</v>
      </c>
      <c r="AS27" s="44">
        <f t="shared" ref="AS27" si="75">SUM(AS28+AS29+AS30)</f>
        <v>0</v>
      </c>
      <c r="AT27" s="44">
        <f t="shared" ref="AT27" si="76">SUM(AT28+AT29+AT30)</f>
        <v>0</v>
      </c>
      <c r="AU27" s="44">
        <f t="shared" ref="AU27" si="77">SUM(AU28+AU29+AU30)</f>
        <v>0</v>
      </c>
      <c r="AV27" s="44">
        <f t="shared" ref="AV27" si="78">SUM(AV28+AV29+AV30)</f>
        <v>0</v>
      </c>
      <c r="AW27" s="44">
        <f t="shared" ref="AW27" si="79">SUM(AW28+AW29+AW30)</f>
        <v>0</v>
      </c>
      <c r="AX27" s="44">
        <f t="shared" ref="AX27" si="80">SUM(AX28+AX29+AX30)</f>
        <v>0</v>
      </c>
      <c r="AY27" s="44">
        <f t="shared" ref="AY27" si="81">SUM(AY28+AY29+AY30)</f>
        <v>0</v>
      </c>
      <c r="AZ27" s="44">
        <f t="shared" ref="AZ27" si="82">SUM(AZ28+AZ29+AZ30)</f>
        <v>0</v>
      </c>
      <c r="BA27" s="44">
        <f t="shared" ref="BA27" si="83">SUM(BA28+BA29+BA30)</f>
        <v>0</v>
      </c>
      <c r="BB27" s="44">
        <f t="shared" ref="BB27" si="84">SUM(BB28+BB29+BB30)</f>
        <v>0</v>
      </c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>
        <f t="shared" ref="BM27" si="85">SUM(BM28+BM29+BM30)</f>
        <v>0</v>
      </c>
      <c r="BN27" s="44">
        <f t="shared" ref="BN27" si="86">SUM(BN28+BN29+BN30)</f>
        <v>0</v>
      </c>
      <c r="BO27" s="44">
        <f t="shared" ref="BO27:BQ27" si="87">SUM(BO28+BO29+BO30)</f>
        <v>0</v>
      </c>
      <c r="BP27" s="44">
        <f t="shared" si="17"/>
        <v>0</v>
      </c>
      <c r="BQ27" s="44">
        <f t="shared" si="87"/>
        <v>0</v>
      </c>
      <c r="BR27" s="44">
        <f t="shared" ref="BR27" si="88">SUM(BR28+BR29+BR30)</f>
        <v>0</v>
      </c>
      <c r="BS27" s="44">
        <f t="shared" ref="BS27" si="89">SUM(BS28+BS29+BS30)</f>
        <v>0</v>
      </c>
      <c r="BT27" s="44">
        <f t="shared" ref="BT27" si="90">SUM(BT28+BT29+BT30)</f>
        <v>0</v>
      </c>
      <c r="BU27" s="49">
        <f t="shared" si="19"/>
        <v>0</v>
      </c>
      <c r="BV27" s="49">
        <v>0</v>
      </c>
      <c r="BW27" s="47" t="s">
        <v>348</v>
      </c>
    </row>
    <row r="28" spans="1:75" s="19" customFormat="1" ht="78.75" x14ac:dyDescent="0.25">
      <c r="A28" s="27" t="s">
        <v>86</v>
      </c>
      <c r="B28" s="24" t="s">
        <v>87</v>
      </c>
      <c r="C28" s="53" t="s">
        <v>76</v>
      </c>
      <c r="D28" s="53" t="s">
        <v>348</v>
      </c>
      <c r="E28" s="53" t="s">
        <v>348</v>
      </c>
      <c r="F28" s="53" t="s">
        <v>348</v>
      </c>
      <c r="G28" s="53" t="s">
        <v>348</v>
      </c>
      <c r="H28" s="47">
        <v>0</v>
      </c>
      <c r="I28" s="47">
        <v>0</v>
      </c>
      <c r="J28" s="60" t="s">
        <v>348</v>
      </c>
      <c r="K28" s="47">
        <v>0</v>
      </c>
      <c r="L28" s="47">
        <v>0</v>
      </c>
      <c r="M28" s="60" t="s">
        <v>348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0</v>
      </c>
      <c r="BL28" s="47">
        <v>0</v>
      </c>
      <c r="BM28" s="47">
        <v>0</v>
      </c>
      <c r="BN28" s="47">
        <v>0</v>
      </c>
      <c r="BO28" s="47">
        <v>0</v>
      </c>
      <c r="BP28" s="47">
        <v>0</v>
      </c>
      <c r="BQ28" s="47">
        <v>0</v>
      </c>
      <c r="BR28" s="47">
        <v>0</v>
      </c>
      <c r="BS28" s="47">
        <v>0</v>
      </c>
      <c r="BT28" s="47">
        <v>0</v>
      </c>
      <c r="BU28" s="47">
        <v>0</v>
      </c>
      <c r="BV28" s="48">
        <v>0</v>
      </c>
      <c r="BW28" s="47" t="s">
        <v>348</v>
      </c>
    </row>
    <row r="29" spans="1:75" s="19" customFormat="1" ht="78.75" x14ac:dyDescent="0.25">
      <c r="A29" s="27" t="s">
        <v>88</v>
      </c>
      <c r="B29" s="24" t="s">
        <v>89</v>
      </c>
      <c r="C29" s="53" t="s">
        <v>76</v>
      </c>
      <c r="D29" s="53" t="s">
        <v>348</v>
      </c>
      <c r="E29" s="53" t="s">
        <v>348</v>
      </c>
      <c r="F29" s="53" t="s">
        <v>348</v>
      </c>
      <c r="G29" s="53" t="s">
        <v>348</v>
      </c>
      <c r="H29" s="47">
        <v>0</v>
      </c>
      <c r="I29" s="47">
        <v>0</v>
      </c>
      <c r="J29" s="60" t="s">
        <v>348</v>
      </c>
      <c r="K29" s="47">
        <v>0</v>
      </c>
      <c r="L29" s="47">
        <v>0</v>
      </c>
      <c r="M29" s="60" t="s">
        <v>348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f t="shared" si="17"/>
        <v>0</v>
      </c>
      <c r="BQ29" s="47">
        <v>0</v>
      </c>
      <c r="BR29" s="47">
        <v>0</v>
      </c>
      <c r="BS29" s="47">
        <v>0</v>
      </c>
      <c r="BT29" s="47">
        <v>0</v>
      </c>
      <c r="BU29" s="48">
        <f t="shared" si="19"/>
        <v>0</v>
      </c>
      <c r="BV29" s="48">
        <v>0</v>
      </c>
      <c r="BW29" s="47" t="s">
        <v>348</v>
      </c>
    </row>
    <row r="30" spans="1:75" s="19" customFormat="1" ht="63" x14ac:dyDescent="0.25">
      <c r="A30" s="21" t="s">
        <v>90</v>
      </c>
      <c r="B30" s="24" t="s">
        <v>91</v>
      </c>
      <c r="C30" s="53" t="s">
        <v>76</v>
      </c>
      <c r="D30" s="53" t="s">
        <v>348</v>
      </c>
      <c r="E30" s="53" t="s">
        <v>348</v>
      </c>
      <c r="F30" s="53" t="s">
        <v>348</v>
      </c>
      <c r="G30" s="53" t="s">
        <v>348</v>
      </c>
      <c r="H30" s="47">
        <v>0</v>
      </c>
      <c r="I30" s="47">
        <v>0</v>
      </c>
      <c r="J30" s="60" t="s">
        <v>348</v>
      </c>
      <c r="K30" s="47">
        <v>0</v>
      </c>
      <c r="L30" s="47">
        <v>0</v>
      </c>
      <c r="M30" s="60" t="s">
        <v>348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f t="shared" si="17"/>
        <v>0</v>
      </c>
      <c r="BQ30" s="47">
        <v>0</v>
      </c>
      <c r="BR30" s="47">
        <v>0</v>
      </c>
      <c r="BS30" s="47">
        <v>0</v>
      </c>
      <c r="BT30" s="47">
        <v>0</v>
      </c>
      <c r="BU30" s="48">
        <f t="shared" si="19"/>
        <v>0</v>
      </c>
      <c r="BV30" s="48">
        <v>0</v>
      </c>
      <c r="BW30" s="47" t="s">
        <v>348</v>
      </c>
    </row>
    <row r="31" spans="1:75" s="34" customFormat="1" ht="47.25" x14ac:dyDescent="0.25">
      <c r="A31" s="28" t="s">
        <v>92</v>
      </c>
      <c r="B31" s="22" t="s">
        <v>93</v>
      </c>
      <c r="C31" s="52" t="s">
        <v>76</v>
      </c>
      <c r="D31" s="53" t="s">
        <v>348</v>
      </c>
      <c r="E31" s="53" t="s">
        <v>348</v>
      </c>
      <c r="F31" s="53" t="s">
        <v>348</v>
      </c>
      <c r="G31" s="53" t="s">
        <v>348</v>
      </c>
      <c r="H31" s="44">
        <f>SUM(H32+H33)</f>
        <v>0</v>
      </c>
      <c r="I31" s="44">
        <f t="shared" ref="I31:AA31" si="91">SUM(I32+I33)</f>
        <v>0</v>
      </c>
      <c r="J31" s="60" t="s">
        <v>348</v>
      </c>
      <c r="K31" s="44">
        <f t="shared" si="91"/>
        <v>0</v>
      </c>
      <c r="L31" s="44">
        <f t="shared" si="91"/>
        <v>0</v>
      </c>
      <c r="M31" s="60" t="s">
        <v>348</v>
      </c>
      <c r="N31" s="44">
        <f t="shared" si="91"/>
        <v>0</v>
      </c>
      <c r="O31" s="44">
        <f t="shared" si="91"/>
        <v>0</v>
      </c>
      <c r="P31" s="44">
        <f t="shared" si="91"/>
        <v>0</v>
      </c>
      <c r="Q31" s="44">
        <f t="shared" si="91"/>
        <v>0</v>
      </c>
      <c r="R31" s="44">
        <f t="shared" si="91"/>
        <v>0</v>
      </c>
      <c r="S31" s="44">
        <f t="shared" si="91"/>
        <v>0</v>
      </c>
      <c r="T31" s="44">
        <f t="shared" si="91"/>
        <v>0</v>
      </c>
      <c r="U31" s="44">
        <f t="shared" si="91"/>
        <v>0</v>
      </c>
      <c r="V31" s="44">
        <f t="shared" si="91"/>
        <v>0</v>
      </c>
      <c r="W31" s="44">
        <f t="shared" si="91"/>
        <v>0</v>
      </c>
      <c r="X31" s="44">
        <f t="shared" si="91"/>
        <v>0</v>
      </c>
      <c r="Y31" s="44">
        <f t="shared" si="91"/>
        <v>0</v>
      </c>
      <c r="Z31" s="44">
        <f t="shared" si="91"/>
        <v>0</v>
      </c>
      <c r="AA31" s="44">
        <f t="shared" si="91"/>
        <v>0</v>
      </c>
      <c r="AB31" s="44">
        <v>0</v>
      </c>
      <c r="AC31" s="44">
        <f t="shared" ref="AC31:AF31" si="92">SUM(AC32+AC33)</f>
        <v>0</v>
      </c>
      <c r="AD31" s="44">
        <f t="shared" si="92"/>
        <v>0</v>
      </c>
      <c r="AE31" s="44">
        <f t="shared" si="92"/>
        <v>0</v>
      </c>
      <c r="AF31" s="44">
        <f t="shared" si="92"/>
        <v>0</v>
      </c>
      <c r="AG31" s="44">
        <v>0</v>
      </c>
      <c r="AH31" s="44">
        <f t="shared" ref="AH31:BO31" si="93">SUM(AH32+AH33)</f>
        <v>0</v>
      </c>
      <c r="AI31" s="44">
        <f t="shared" si="93"/>
        <v>0</v>
      </c>
      <c r="AJ31" s="44">
        <f t="shared" si="93"/>
        <v>0</v>
      </c>
      <c r="AK31" s="44">
        <f t="shared" si="93"/>
        <v>0</v>
      </c>
      <c r="AL31" s="44">
        <f t="shared" si="93"/>
        <v>0</v>
      </c>
      <c r="AM31" s="44">
        <f t="shared" si="93"/>
        <v>0</v>
      </c>
      <c r="AN31" s="44">
        <f t="shared" si="93"/>
        <v>0</v>
      </c>
      <c r="AO31" s="44">
        <f t="shared" si="93"/>
        <v>0</v>
      </c>
      <c r="AP31" s="44">
        <f t="shared" si="93"/>
        <v>0</v>
      </c>
      <c r="AQ31" s="44">
        <f t="shared" si="93"/>
        <v>0</v>
      </c>
      <c r="AR31" s="44">
        <f t="shared" si="93"/>
        <v>0</v>
      </c>
      <c r="AS31" s="44">
        <f t="shared" si="93"/>
        <v>0</v>
      </c>
      <c r="AT31" s="44">
        <f t="shared" si="93"/>
        <v>0</v>
      </c>
      <c r="AU31" s="44">
        <f t="shared" si="93"/>
        <v>0</v>
      </c>
      <c r="AV31" s="44">
        <f t="shared" si="93"/>
        <v>0</v>
      </c>
      <c r="AW31" s="44">
        <f t="shared" si="93"/>
        <v>0</v>
      </c>
      <c r="AX31" s="44">
        <f t="shared" si="93"/>
        <v>0</v>
      </c>
      <c r="AY31" s="44">
        <f t="shared" si="93"/>
        <v>0</v>
      </c>
      <c r="AZ31" s="44">
        <f t="shared" si="93"/>
        <v>0</v>
      </c>
      <c r="BA31" s="44">
        <f t="shared" si="93"/>
        <v>0</v>
      </c>
      <c r="BB31" s="44">
        <f t="shared" si="93"/>
        <v>0</v>
      </c>
      <c r="BC31" s="44">
        <f t="shared" si="93"/>
        <v>0</v>
      </c>
      <c r="BD31" s="44">
        <f t="shared" si="93"/>
        <v>0</v>
      </c>
      <c r="BE31" s="44">
        <f t="shared" si="93"/>
        <v>0</v>
      </c>
      <c r="BF31" s="44">
        <f t="shared" si="93"/>
        <v>0</v>
      </c>
      <c r="BG31" s="44">
        <f t="shared" si="93"/>
        <v>0</v>
      </c>
      <c r="BH31" s="44">
        <f t="shared" si="93"/>
        <v>0</v>
      </c>
      <c r="BI31" s="44">
        <f t="shared" si="93"/>
        <v>0</v>
      </c>
      <c r="BJ31" s="44">
        <f t="shared" si="93"/>
        <v>0</v>
      </c>
      <c r="BK31" s="44">
        <f t="shared" si="93"/>
        <v>0</v>
      </c>
      <c r="BL31" s="44">
        <f t="shared" si="93"/>
        <v>0</v>
      </c>
      <c r="BM31" s="44">
        <f t="shared" si="93"/>
        <v>0</v>
      </c>
      <c r="BN31" s="44">
        <f t="shared" si="93"/>
        <v>0</v>
      </c>
      <c r="BO31" s="44">
        <f t="shared" si="93"/>
        <v>0</v>
      </c>
      <c r="BP31" s="44">
        <f t="shared" si="17"/>
        <v>0</v>
      </c>
      <c r="BQ31" s="44">
        <f t="shared" ref="BQ31:BT31" si="94">SUM(BQ32+BQ33)</f>
        <v>0</v>
      </c>
      <c r="BR31" s="44">
        <f t="shared" si="94"/>
        <v>0</v>
      </c>
      <c r="BS31" s="44">
        <f t="shared" si="94"/>
        <v>0</v>
      </c>
      <c r="BT31" s="44">
        <f t="shared" si="94"/>
        <v>0</v>
      </c>
      <c r="BU31" s="49">
        <f t="shared" si="19"/>
        <v>0</v>
      </c>
      <c r="BV31" s="49">
        <v>0</v>
      </c>
      <c r="BW31" s="47" t="s">
        <v>348</v>
      </c>
    </row>
    <row r="32" spans="1:75" s="19" customFormat="1" ht="78.75" x14ac:dyDescent="0.25">
      <c r="A32" s="21" t="s">
        <v>94</v>
      </c>
      <c r="B32" s="24" t="s">
        <v>95</v>
      </c>
      <c r="C32" s="53" t="s">
        <v>76</v>
      </c>
      <c r="D32" s="53" t="s">
        <v>348</v>
      </c>
      <c r="E32" s="53" t="s">
        <v>348</v>
      </c>
      <c r="F32" s="53" t="s">
        <v>348</v>
      </c>
      <c r="G32" s="53" t="s">
        <v>348</v>
      </c>
      <c r="H32" s="47">
        <v>0</v>
      </c>
      <c r="I32" s="47">
        <v>0</v>
      </c>
      <c r="J32" s="60" t="s">
        <v>348</v>
      </c>
      <c r="K32" s="47">
        <v>0</v>
      </c>
      <c r="L32" s="47">
        <v>0</v>
      </c>
      <c r="M32" s="60" t="s">
        <v>348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f t="shared" si="17"/>
        <v>0</v>
      </c>
      <c r="BQ32" s="47">
        <v>0</v>
      </c>
      <c r="BR32" s="47">
        <v>0</v>
      </c>
      <c r="BS32" s="47">
        <v>0</v>
      </c>
      <c r="BT32" s="47">
        <v>0</v>
      </c>
      <c r="BU32" s="48">
        <f t="shared" si="19"/>
        <v>0</v>
      </c>
      <c r="BV32" s="48">
        <v>0</v>
      </c>
      <c r="BW32" s="47" t="s">
        <v>348</v>
      </c>
    </row>
    <row r="33" spans="1:75" s="19" customFormat="1" ht="47.25" x14ac:dyDescent="0.25">
      <c r="A33" s="21" t="s">
        <v>96</v>
      </c>
      <c r="B33" s="24" t="s">
        <v>97</v>
      </c>
      <c r="C33" s="53" t="s">
        <v>76</v>
      </c>
      <c r="D33" s="53" t="s">
        <v>348</v>
      </c>
      <c r="E33" s="53" t="s">
        <v>348</v>
      </c>
      <c r="F33" s="53" t="s">
        <v>348</v>
      </c>
      <c r="G33" s="53" t="s">
        <v>348</v>
      </c>
      <c r="H33" s="47">
        <v>0</v>
      </c>
      <c r="I33" s="47">
        <v>0</v>
      </c>
      <c r="J33" s="60" t="s">
        <v>348</v>
      </c>
      <c r="K33" s="47">
        <v>0</v>
      </c>
      <c r="L33" s="47">
        <v>0</v>
      </c>
      <c r="M33" s="60" t="s">
        <v>348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f t="shared" si="17"/>
        <v>0</v>
      </c>
      <c r="BQ33" s="47">
        <v>0</v>
      </c>
      <c r="BR33" s="47">
        <v>0</v>
      </c>
      <c r="BS33" s="47">
        <v>0</v>
      </c>
      <c r="BT33" s="47">
        <v>0</v>
      </c>
      <c r="BU33" s="48">
        <f t="shared" si="19"/>
        <v>0</v>
      </c>
      <c r="BV33" s="48">
        <v>0</v>
      </c>
      <c r="BW33" s="47" t="s">
        <v>348</v>
      </c>
    </row>
    <row r="34" spans="1:75" s="34" customFormat="1" ht="63" x14ac:dyDescent="0.25">
      <c r="A34" s="28" t="s">
        <v>98</v>
      </c>
      <c r="B34" s="22" t="s">
        <v>99</v>
      </c>
      <c r="C34" s="52" t="s">
        <v>76</v>
      </c>
      <c r="D34" s="53" t="s">
        <v>348</v>
      </c>
      <c r="E34" s="53" t="s">
        <v>348</v>
      </c>
      <c r="F34" s="53" t="s">
        <v>348</v>
      </c>
      <c r="G34" s="53" t="s">
        <v>348</v>
      </c>
      <c r="H34" s="44">
        <f>SUM(H35+H39)</f>
        <v>0</v>
      </c>
      <c r="I34" s="44">
        <f t="shared" ref="I34:AA34" si="95">SUM(I35+I39)</f>
        <v>0</v>
      </c>
      <c r="J34" s="60" t="s">
        <v>348</v>
      </c>
      <c r="K34" s="44">
        <f t="shared" si="95"/>
        <v>0</v>
      </c>
      <c r="L34" s="44">
        <f t="shared" si="95"/>
        <v>0</v>
      </c>
      <c r="M34" s="60" t="s">
        <v>348</v>
      </c>
      <c r="N34" s="44">
        <f t="shared" si="95"/>
        <v>0</v>
      </c>
      <c r="O34" s="44">
        <f t="shared" si="95"/>
        <v>0</v>
      </c>
      <c r="P34" s="44">
        <f t="shared" si="95"/>
        <v>0</v>
      </c>
      <c r="Q34" s="44">
        <f t="shared" si="95"/>
        <v>0</v>
      </c>
      <c r="R34" s="44">
        <f t="shared" si="95"/>
        <v>0</v>
      </c>
      <c r="S34" s="44">
        <f t="shared" si="95"/>
        <v>0</v>
      </c>
      <c r="T34" s="44">
        <f t="shared" si="95"/>
        <v>0</v>
      </c>
      <c r="U34" s="44">
        <f t="shared" si="95"/>
        <v>0</v>
      </c>
      <c r="V34" s="44">
        <f t="shared" si="95"/>
        <v>0</v>
      </c>
      <c r="W34" s="44">
        <f t="shared" si="95"/>
        <v>0</v>
      </c>
      <c r="X34" s="44">
        <f t="shared" si="95"/>
        <v>0</v>
      </c>
      <c r="Y34" s="44">
        <f t="shared" si="95"/>
        <v>0</v>
      </c>
      <c r="Z34" s="44">
        <f t="shared" si="95"/>
        <v>0</v>
      </c>
      <c r="AA34" s="44">
        <f t="shared" si="95"/>
        <v>0</v>
      </c>
      <c r="AB34" s="44">
        <v>0</v>
      </c>
      <c r="AC34" s="44">
        <f t="shared" ref="AC34:AF34" si="96">SUM(AC35+AC39)</f>
        <v>0</v>
      </c>
      <c r="AD34" s="44">
        <f t="shared" si="96"/>
        <v>0</v>
      </c>
      <c r="AE34" s="44">
        <f t="shared" si="96"/>
        <v>0</v>
      </c>
      <c r="AF34" s="44">
        <f t="shared" si="96"/>
        <v>0</v>
      </c>
      <c r="AG34" s="44">
        <v>0</v>
      </c>
      <c r="AH34" s="44">
        <f t="shared" ref="AH34:BO34" si="97">SUM(AH35+AH39)</f>
        <v>0</v>
      </c>
      <c r="AI34" s="44">
        <f t="shared" si="97"/>
        <v>0</v>
      </c>
      <c r="AJ34" s="44">
        <f t="shared" si="97"/>
        <v>0</v>
      </c>
      <c r="AK34" s="44">
        <f t="shared" si="97"/>
        <v>0</v>
      </c>
      <c r="AL34" s="44">
        <f t="shared" si="97"/>
        <v>0</v>
      </c>
      <c r="AM34" s="44">
        <f t="shared" si="97"/>
        <v>0</v>
      </c>
      <c r="AN34" s="44">
        <f t="shared" si="97"/>
        <v>0</v>
      </c>
      <c r="AO34" s="44">
        <f t="shared" si="97"/>
        <v>0</v>
      </c>
      <c r="AP34" s="44">
        <f t="shared" si="97"/>
        <v>0</v>
      </c>
      <c r="AQ34" s="44">
        <f t="shared" si="97"/>
        <v>0</v>
      </c>
      <c r="AR34" s="44">
        <f t="shared" si="97"/>
        <v>0</v>
      </c>
      <c r="AS34" s="44">
        <f t="shared" si="97"/>
        <v>0</v>
      </c>
      <c r="AT34" s="44">
        <f t="shared" si="97"/>
        <v>0</v>
      </c>
      <c r="AU34" s="44">
        <f t="shared" si="97"/>
        <v>0</v>
      </c>
      <c r="AV34" s="44">
        <f t="shared" si="97"/>
        <v>0</v>
      </c>
      <c r="AW34" s="44">
        <f t="shared" si="97"/>
        <v>0</v>
      </c>
      <c r="AX34" s="44">
        <f t="shared" si="97"/>
        <v>0</v>
      </c>
      <c r="AY34" s="44">
        <f t="shared" si="97"/>
        <v>0</v>
      </c>
      <c r="AZ34" s="44">
        <f t="shared" si="97"/>
        <v>0</v>
      </c>
      <c r="BA34" s="44">
        <f t="shared" si="97"/>
        <v>0</v>
      </c>
      <c r="BB34" s="44">
        <f t="shared" si="97"/>
        <v>0</v>
      </c>
      <c r="BC34" s="44">
        <f t="shared" si="97"/>
        <v>0</v>
      </c>
      <c r="BD34" s="44">
        <f t="shared" si="97"/>
        <v>0</v>
      </c>
      <c r="BE34" s="44">
        <f t="shared" si="97"/>
        <v>0</v>
      </c>
      <c r="BF34" s="44">
        <f t="shared" si="97"/>
        <v>0</v>
      </c>
      <c r="BG34" s="44">
        <f t="shared" si="97"/>
        <v>0</v>
      </c>
      <c r="BH34" s="44">
        <f t="shared" si="97"/>
        <v>0</v>
      </c>
      <c r="BI34" s="44">
        <f t="shared" si="97"/>
        <v>0</v>
      </c>
      <c r="BJ34" s="44">
        <f t="shared" si="97"/>
        <v>0</v>
      </c>
      <c r="BK34" s="44">
        <f t="shared" si="97"/>
        <v>0</v>
      </c>
      <c r="BL34" s="44">
        <f t="shared" si="97"/>
        <v>0</v>
      </c>
      <c r="BM34" s="44">
        <f t="shared" si="97"/>
        <v>0</v>
      </c>
      <c r="BN34" s="44">
        <f t="shared" si="97"/>
        <v>0</v>
      </c>
      <c r="BO34" s="44">
        <f t="shared" si="97"/>
        <v>0</v>
      </c>
      <c r="BP34" s="44">
        <f t="shared" si="17"/>
        <v>0</v>
      </c>
      <c r="BQ34" s="44">
        <f t="shared" ref="BQ34:BT34" si="98">SUM(BQ35+BQ39)</f>
        <v>0</v>
      </c>
      <c r="BR34" s="44">
        <f t="shared" si="98"/>
        <v>0</v>
      </c>
      <c r="BS34" s="44">
        <f t="shared" si="98"/>
        <v>0</v>
      </c>
      <c r="BT34" s="44">
        <f t="shared" si="98"/>
        <v>0</v>
      </c>
      <c r="BU34" s="49">
        <f t="shared" si="19"/>
        <v>0</v>
      </c>
      <c r="BV34" s="49">
        <v>0</v>
      </c>
      <c r="BW34" s="47" t="s">
        <v>348</v>
      </c>
    </row>
    <row r="35" spans="1:75" s="19" customFormat="1" ht="47.25" x14ac:dyDescent="0.25">
      <c r="A35" s="21" t="s">
        <v>100</v>
      </c>
      <c r="B35" s="24" t="s">
        <v>101</v>
      </c>
      <c r="C35" s="53" t="s">
        <v>76</v>
      </c>
      <c r="D35" s="53" t="s">
        <v>348</v>
      </c>
      <c r="E35" s="53" t="s">
        <v>348</v>
      </c>
      <c r="F35" s="53" t="s">
        <v>348</v>
      </c>
      <c r="G35" s="53" t="s">
        <v>348</v>
      </c>
      <c r="H35" s="47">
        <f>SUM(H36+H38+H37)</f>
        <v>0</v>
      </c>
      <c r="I35" s="47">
        <f t="shared" ref="I35:AA35" si="99">SUM(I36+I38+I37)</f>
        <v>0</v>
      </c>
      <c r="J35" s="60" t="s">
        <v>348</v>
      </c>
      <c r="K35" s="47">
        <f t="shared" si="99"/>
        <v>0</v>
      </c>
      <c r="L35" s="47">
        <f t="shared" si="99"/>
        <v>0</v>
      </c>
      <c r="M35" s="60" t="s">
        <v>348</v>
      </c>
      <c r="N35" s="47">
        <f t="shared" si="99"/>
        <v>0</v>
      </c>
      <c r="O35" s="47">
        <f t="shared" si="99"/>
        <v>0</v>
      </c>
      <c r="P35" s="47">
        <f t="shared" si="99"/>
        <v>0</v>
      </c>
      <c r="Q35" s="47">
        <f t="shared" si="99"/>
        <v>0</v>
      </c>
      <c r="R35" s="47">
        <f t="shared" si="99"/>
        <v>0</v>
      </c>
      <c r="S35" s="47">
        <f t="shared" si="99"/>
        <v>0</v>
      </c>
      <c r="T35" s="47">
        <f t="shared" si="99"/>
        <v>0</v>
      </c>
      <c r="U35" s="47">
        <f t="shared" si="99"/>
        <v>0</v>
      </c>
      <c r="V35" s="47">
        <f t="shared" si="99"/>
        <v>0</v>
      </c>
      <c r="W35" s="47">
        <f t="shared" si="99"/>
        <v>0</v>
      </c>
      <c r="X35" s="47">
        <f t="shared" si="99"/>
        <v>0</v>
      </c>
      <c r="Y35" s="47">
        <f t="shared" si="99"/>
        <v>0</v>
      </c>
      <c r="Z35" s="47">
        <f t="shared" si="99"/>
        <v>0</v>
      </c>
      <c r="AA35" s="47">
        <f t="shared" si="99"/>
        <v>0</v>
      </c>
      <c r="AB35" s="47">
        <v>0</v>
      </c>
      <c r="AC35" s="47">
        <f t="shared" ref="AC35:AF35" si="100">SUM(AC36+AC38+AC37)</f>
        <v>0</v>
      </c>
      <c r="AD35" s="47">
        <f t="shared" si="100"/>
        <v>0</v>
      </c>
      <c r="AE35" s="47">
        <f t="shared" si="100"/>
        <v>0</v>
      </c>
      <c r="AF35" s="47">
        <f t="shared" si="100"/>
        <v>0</v>
      </c>
      <c r="AG35" s="47">
        <v>0</v>
      </c>
      <c r="AH35" s="47">
        <f t="shared" ref="AH35:BO35" si="101">SUM(AH36+AH38+AH37)</f>
        <v>0</v>
      </c>
      <c r="AI35" s="47">
        <f t="shared" si="101"/>
        <v>0</v>
      </c>
      <c r="AJ35" s="47">
        <f t="shared" si="101"/>
        <v>0</v>
      </c>
      <c r="AK35" s="47">
        <f t="shared" si="101"/>
        <v>0</v>
      </c>
      <c r="AL35" s="47">
        <f t="shared" si="101"/>
        <v>0</v>
      </c>
      <c r="AM35" s="47">
        <f t="shared" si="101"/>
        <v>0</v>
      </c>
      <c r="AN35" s="47">
        <f t="shared" si="101"/>
        <v>0</v>
      </c>
      <c r="AO35" s="47">
        <f t="shared" si="101"/>
        <v>0</v>
      </c>
      <c r="AP35" s="47">
        <f t="shared" si="101"/>
        <v>0</v>
      </c>
      <c r="AQ35" s="47">
        <f t="shared" si="101"/>
        <v>0</v>
      </c>
      <c r="AR35" s="47">
        <f t="shared" si="101"/>
        <v>0</v>
      </c>
      <c r="AS35" s="47">
        <f t="shared" si="101"/>
        <v>0</v>
      </c>
      <c r="AT35" s="47">
        <f t="shared" si="101"/>
        <v>0</v>
      </c>
      <c r="AU35" s="47">
        <f t="shared" si="101"/>
        <v>0</v>
      </c>
      <c r="AV35" s="47">
        <f t="shared" si="101"/>
        <v>0</v>
      </c>
      <c r="AW35" s="47">
        <f t="shared" si="101"/>
        <v>0</v>
      </c>
      <c r="AX35" s="47">
        <f t="shared" si="101"/>
        <v>0</v>
      </c>
      <c r="AY35" s="47">
        <f t="shared" si="101"/>
        <v>0</v>
      </c>
      <c r="AZ35" s="47">
        <f t="shared" si="101"/>
        <v>0</v>
      </c>
      <c r="BA35" s="47">
        <f t="shared" si="101"/>
        <v>0</v>
      </c>
      <c r="BB35" s="47">
        <f t="shared" si="101"/>
        <v>0</v>
      </c>
      <c r="BC35" s="47">
        <f t="shared" si="101"/>
        <v>0</v>
      </c>
      <c r="BD35" s="47">
        <f t="shared" si="101"/>
        <v>0</v>
      </c>
      <c r="BE35" s="47">
        <f t="shared" si="101"/>
        <v>0</v>
      </c>
      <c r="BF35" s="47">
        <f t="shared" si="101"/>
        <v>0</v>
      </c>
      <c r="BG35" s="47">
        <f t="shared" si="101"/>
        <v>0</v>
      </c>
      <c r="BH35" s="47">
        <f t="shared" si="101"/>
        <v>0</v>
      </c>
      <c r="BI35" s="47">
        <f t="shared" si="101"/>
        <v>0</v>
      </c>
      <c r="BJ35" s="47">
        <f t="shared" si="101"/>
        <v>0</v>
      </c>
      <c r="BK35" s="47">
        <f t="shared" si="101"/>
        <v>0</v>
      </c>
      <c r="BL35" s="47">
        <f t="shared" si="101"/>
        <v>0</v>
      </c>
      <c r="BM35" s="47">
        <f t="shared" si="101"/>
        <v>0</v>
      </c>
      <c r="BN35" s="47">
        <f t="shared" si="101"/>
        <v>0</v>
      </c>
      <c r="BO35" s="47">
        <f t="shared" si="101"/>
        <v>0</v>
      </c>
      <c r="BP35" s="47">
        <f t="shared" si="17"/>
        <v>0</v>
      </c>
      <c r="BQ35" s="47">
        <f t="shared" ref="BQ35:BT35" si="102">SUM(BQ36+BQ38+BQ37)</f>
        <v>0</v>
      </c>
      <c r="BR35" s="47">
        <f t="shared" si="102"/>
        <v>0</v>
      </c>
      <c r="BS35" s="47">
        <f t="shared" si="102"/>
        <v>0</v>
      </c>
      <c r="BT35" s="47">
        <f t="shared" si="102"/>
        <v>0</v>
      </c>
      <c r="BU35" s="48">
        <f t="shared" si="19"/>
        <v>0</v>
      </c>
      <c r="BV35" s="48">
        <v>0</v>
      </c>
      <c r="BW35" s="47" t="s">
        <v>348</v>
      </c>
    </row>
    <row r="36" spans="1:75" s="19" customFormat="1" ht="141.75" x14ac:dyDescent="0.25">
      <c r="A36" s="21" t="s">
        <v>102</v>
      </c>
      <c r="B36" s="24" t="s">
        <v>103</v>
      </c>
      <c r="C36" s="53" t="s">
        <v>76</v>
      </c>
      <c r="D36" s="53" t="s">
        <v>348</v>
      </c>
      <c r="E36" s="53" t="s">
        <v>348</v>
      </c>
      <c r="F36" s="53" t="s">
        <v>348</v>
      </c>
      <c r="G36" s="53" t="s">
        <v>348</v>
      </c>
      <c r="H36" s="47">
        <v>0</v>
      </c>
      <c r="I36" s="47">
        <v>0</v>
      </c>
      <c r="J36" s="60" t="s">
        <v>348</v>
      </c>
      <c r="K36" s="47">
        <v>0</v>
      </c>
      <c r="L36" s="47">
        <v>0</v>
      </c>
      <c r="M36" s="60" t="s">
        <v>348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f t="shared" si="17"/>
        <v>0</v>
      </c>
      <c r="BQ36" s="47">
        <v>0</v>
      </c>
      <c r="BR36" s="47">
        <v>0</v>
      </c>
      <c r="BS36" s="47">
        <v>0</v>
      </c>
      <c r="BT36" s="47">
        <v>0</v>
      </c>
      <c r="BU36" s="48">
        <f t="shared" si="19"/>
        <v>0</v>
      </c>
      <c r="BV36" s="48">
        <v>0</v>
      </c>
      <c r="BW36" s="47" t="s">
        <v>348</v>
      </c>
    </row>
    <row r="37" spans="1:75" s="19" customFormat="1" ht="126" x14ac:dyDescent="0.25">
      <c r="A37" s="21" t="s">
        <v>104</v>
      </c>
      <c r="B37" s="24" t="s">
        <v>105</v>
      </c>
      <c r="C37" s="53" t="s">
        <v>76</v>
      </c>
      <c r="D37" s="53" t="s">
        <v>348</v>
      </c>
      <c r="E37" s="53" t="s">
        <v>348</v>
      </c>
      <c r="F37" s="53" t="s">
        <v>348</v>
      </c>
      <c r="G37" s="53" t="s">
        <v>348</v>
      </c>
      <c r="H37" s="47">
        <v>0</v>
      </c>
      <c r="I37" s="47">
        <v>0</v>
      </c>
      <c r="J37" s="60" t="s">
        <v>348</v>
      </c>
      <c r="K37" s="47">
        <v>0</v>
      </c>
      <c r="L37" s="47">
        <v>0</v>
      </c>
      <c r="M37" s="60" t="s">
        <v>348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8">
        <v>0</v>
      </c>
      <c r="AD37" s="48">
        <v>0</v>
      </c>
      <c r="AE37" s="48">
        <v>0</v>
      </c>
      <c r="AF37" s="48">
        <v>0</v>
      </c>
      <c r="AG37" s="47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48">
        <v>0</v>
      </c>
      <c r="BO37" s="48">
        <v>0</v>
      </c>
      <c r="BP37" s="47">
        <f t="shared" si="17"/>
        <v>0</v>
      </c>
      <c r="BQ37" s="48">
        <v>0</v>
      </c>
      <c r="BR37" s="48">
        <v>0</v>
      </c>
      <c r="BS37" s="48">
        <v>0</v>
      </c>
      <c r="BT37" s="48">
        <v>0</v>
      </c>
      <c r="BU37" s="48">
        <f t="shared" si="19"/>
        <v>0</v>
      </c>
      <c r="BV37" s="48">
        <v>0</v>
      </c>
      <c r="BW37" s="47" t="s">
        <v>348</v>
      </c>
    </row>
    <row r="38" spans="1:75" s="19" customFormat="1" ht="126" x14ac:dyDescent="0.25">
      <c r="A38" s="21" t="s">
        <v>106</v>
      </c>
      <c r="B38" s="24" t="s">
        <v>107</v>
      </c>
      <c r="C38" s="53" t="s">
        <v>76</v>
      </c>
      <c r="D38" s="53" t="s">
        <v>348</v>
      </c>
      <c r="E38" s="53" t="s">
        <v>348</v>
      </c>
      <c r="F38" s="53" t="s">
        <v>348</v>
      </c>
      <c r="G38" s="53" t="s">
        <v>348</v>
      </c>
      <c r="H38" s="47">
        <v>0</v>
      </c>
      <c r="I38" s="47">
        <v>0</v>
      </c>
      <c r="J38" s="60" t="s">
        <v>348</v>
      </c>
      <c r="K38" s="47">
        <v>0</v>
      </c>
      <c r="L38" s="47">
        <v>0</v>
      </c>
      <c r="M38" s="60" t="s">
        <v>348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f t="shared" si="17"/>
        <v>0</v>
      </c>
      <c r="BQ38" s="47">
        <v>0</v>
      </c>
      <c r="BR38" s="47">
        <v>0</v>
      </c>
      <c r="BS38" s="47">
        <v>0</v>
      </c>
      <c r="BT38" s="47">
        <v>0</v>
      </c>
      <c r="BU38" s="48">
        <f t="shared" si="19"/>
        <v>0</v>
      </c>
      <c r="BV38" s="48">
        <v>0</v>
      </c>
      <c r="BW38" s="47" t="s">
        <v>348</v>
      </c>
    </row>
    <row r="39" spans="1:75" s="19" customFormat="1" ht="47.25" x14ac:dyDescent="0.25">
      <c r="A39" s="21" t="s">
        <v>108</v>
      </c>
      <c r="B39" s="24" t="s">
        <v>101</v>
      </c>
      <c r="C39" s="53" t="s">
        <v>76</v>
      </c>
      <c r="D39" s="53" t="s">
        <v>348</v>
      </c>
      <c r="E39" s="53" t="s">
        <v>348</v>
      </c>
      <c r="F39" s="53" t="s">
        <v>348</v>
      </c>
      <c r="G39" s="53" t="s">
        <v>348</v>
      </c>
      <c r="H39" s="47">
        <f>SUM(H40+H42+H41)</f>
        <v>0</v>
      </c>
      <c r="I39" s="47">
        <f t="shared" ref="I39:AA39" si="103">SUM(I40+I42+I41)</f>
        <v>0</v>
      </c>
      <c r="J39" s="60" t="s">
        <v>348</v>
      </c>
      <c r="K39" s="47">
        <f t="shared" si="103"/>
        <v>0</v>
      </c>
      <c r="L39" s="47">
        <f t="shared" si="103"/>
        <v>0</v>
      </c>
      <c r="M39" s="60" t="s">
        <v>348</v>
      </c>
      <c r="N39" s="47">
        <f t="shared" si="103"/>
        <v>0</v>
      </c>
      <c r="O39" s="47">
        <f t="shared" si="103"/>
        <v>0</v>
      </c>
      <c r="P39" s="47">
        <f t="shared" si="103"/>
        <v>0</v>
      </c>
      <c r="Q39" s="47">
        <f t="shared" si="103"/>
        <v>0</v>
      </c>
      <c r="R39" s="47">
        <f t="shared" si="103"/>
        <v>0</v>
      </c>
      <c r="S39" s="47">
        <f t="shared" si="103"/>
        <v>0</v>
      </c>
      <c r="T39" s="47">
        <f t="shared" si="103"/>
        <v>0</v>
      </c>
      <c r="U39" s="47">
        <f t="shared" si="103"/>
        <v>0</v>
      </c>
      <c r="V39" s="47">
        <f t="shared" si="103"/>
        <v>0</v>
      </c>
      <c r="W39" s="47">
        <f t="shared" si="103"/>
        <v>0</v>
      </c>
      <c r="X39" s="47">
        <f t="shared" si="103"/>
        <v>0</v>
      </c>
      <c r="Y39" s="47">
        <f t="shared" si="103"/>
        <v>0</v>
      </c>
      <c r="Z39" s="47">
        <f t="shared" si="103"/>
        <v>0</v>
      </c>
      <c r="AA39" s="47">
        <f t="shared" si="103"/>
        <v>0</v>
      </c>
      <c r="AB39" s="47">
        <v>0</v>
      </c>
      <c r="AC39" s="47">
        <f t="shared" ref="AC39:AF39" si="104">SUM(AC40+AC42+AC41)</f>
        <v>0</v>
      </c>
      <c r="AD39" s="47">
        <f t="shared" si="104"/>
        <v>0</v>
      </c>
      <c r="AE39" s="47">
        <f t="shared" si="104"/>
        <v>0</v>
      </c>
      <c r="AF39" s="47">
        <f t="shared" si="104"/>
        <v>0</v>
      </c>
      <c r="AG39" s="47">
        <v>0</v>
      </c>
      <c r="AH39" s="47">
        <f t="shared" ref="AH39:BO39" si="105">SUM(AH40+AH42+AH41)</f>
        <v>0</v>
      </c>
      <c r="AI39" s="47">
        <f t="shared" si="105"/>
        <v>0</v>
      </c>
      <c r="AJ39" s="47">
        <f t="shared" si="105"/>
        <v>0</v>
      </c>
      <c r="AK39" s="47">
        <f t="shared" si="105"/>
        <v>0</v>
      </c>
      <c r="AL39" s="47">
        <f t="shared" si="105"/>
        <v>0</v>
      </c>
      <c r="AM39" s="47">
        <f t="shared" si="105"/>
        <v>0</v>
      </c>
      <c r="AN39" s="47">
        <f t="shared" si="105"/>
        <v>0</v>
      </c>
      <c r="AO39" s="47">
        <f t="shared" si="105"/>
        <v>0</v>
      </c>
      <c r="AP39" s="47">
        <f t="shared" si="105"/>
        <v>0</v>
      </c>
      <c r="AQ39" s="47">
        <f t="shared" si="105"/>
        <v>0</v>
      </c>
      <c r="AR39" s="47">
        <f t="shared" si="105"/>
        <v>0</v>
      </c>
      <c r="AS39" s="47">
        <f t="shared" si="105"/>
        <v>0</v>
      </c>
      <c r="AT39" s="47">
        <f t="shared" si="105"/>
        <v>0</v>
      </c>
      <c r="AU39" s="47">
        <f t="shared" si="105"/>
        <v>0</v>
      </c>
      <c r="AV39" s="47">
        <f t="shared" si="105"/>
        <v>0</v>
      </c>
      <c r="AW39" s="47">
        <f t="shared" si="105"/>
        <v>0</v>
      </c>
      <c r="AX39" s="47">
        <f t="shared" si="105"/>
        <v>0</v>
      </c>
      <c r="AY39" s="47">
        <f t="shared" si="105"/>
        <v>0</v>
      </c>
      <c r="AZ39" s="47">
        <f t="shared" si="105"/>
        <v>0</v>
      </c>
      <c r="BA39" s="47">
        <f t="shared" si="105"/>
        <v>0</v>
      </c>
      <c r="BB39" s="47">
        <f t="shared" si="105"/>
        <v>0</v>
      </c>
      <c r="BC39" s="47">
        <f t="shared" si="105"/>
        <v>0</v>
      </c>
      <c r="BD39" s="47">
        <f t="shared" si="105"/>
        <v>0</v>
      </c>
      <c r="BE39" s="47">
        <f t="shared" si="105"/>
        <v>0</v>
      </c>
      <c r="BF39" s="47">
        <f t="shared" si="105"/>
        <v>0</v>
      </c>
      <c r="BG39" s="47">
        <f t="shared" si="105"/>
        <v>0</v>
      </c>
      <c r="BH39" s="47">
        <f t="shared" si="105"/>
        <v>0</v>
      </c>
      <c r="BI39" s="47">
        <f t="shared" si="105"/>
        <v>0</v>
      </c>
      <c r="BJ39" s="47">
        <f t="shared" si="105"/>
        <v>0</v>
      </c>
      <c r="BK39" s="47">
        <f t="shared" si="105"/>
        <v>0</v>
      </c>
      <c r="BL39" s="47">
        <f t="shared" si="105"/>
        <v>0</v>
      </c>
      <c r="BM39" s="47">
        <f t="shared" si="105"/>
        <v>0</v>
      </c>
      <c r="BN39" s="47">
        <f t="shared" si="105"/>
        <v>0</v>
      </c>
      <c r="BO39" s="47">
        <f t="shared" si="105"/>
        <v>0</v>
      </c>
      <c r="BP39" s="47">
        <f t="shared" si="17"/>
        <v>0</v>
      </c>
      <c r="BQ39" s="47">
        <f t="shared" ref="BQ39" si="106">SUM(BQ40+BQ42+BQ41)</f>
        <v>0</v>
      </c>
      <c r="BR39" s="47">
        <f t="shared" ref="BR39" si="107">SUM(BR40+BR42+BR41)</f>
        <v>0</v>
      </c>
      <c r="BS39" s="47">
        <f t="shared" ref="BS39" si="108">SUM(BS40+BS42+BS41)</f>
        <v>0</v>
      </c>
      <c r="BT39" s="47">
        <f t="shared" ref="BT39" si="109">SUM(BT40+BT42+BT41)</f>
        <v>0</v>
      </c>
      <c r="BU39" s="48">
        <f t="shared" si="19"/>
        <v>0</v>
      </c>
      <c r="BV39" s="48">
        <v>0</v>
      </c>
      <c r="BW39" s="47" t="s">
        <v>348</v>
      </c>
    </row>
    <row r="40" spans="1:75" s="19" customFormat="1" ht="141.75" x14ac:dyDescent="0.25">
      <c r="A40" s="21" t="s">
        <v>109</v>
      </c>
      <c r="B40" s="24" t="s">
        <v>103</v>
      </c>
      <c r="C40" s="53" t="s">
        <v>76</v>
      </c>
      <c r="D40" s="53" t="s">
        <v>348</v>
      </c>
      <c r="E40" s="53" t="s">
        <v>348</v>
      </c>
      <c r="F40" s="53" t="s">
        <v>348</v>
      </c>
      <c r="G40" s="53" t="s">
        <v>348</v>
      </c>
      <c r="H40" s="47">
        <v>0</v>
      </c>
      <c r="I40" s="47">
        <v>0</v>
      </c>
      <c r="J40" s="60" t="s">
        <v>348</v>
      </c>
      <c r="K40" s="47">
        <v>0</v>
      </c>
      <c r="L40" s="47">
        <v>0</v>
      </c>
      <c r="M40" s="60" t="s">
        <v>348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f t="shared" si="17"/>
        <v>0</v>
      </c>
      <c r="BQ40" s="47">
        <v>0</v>
      </c>
      <c r="BR40" s="47">
        <v>0</v>
      </c>
      <c r="BS40" s="47">
        <v>0</v>
      </c>
      <c r="BT40" s="47">
        <v>0</v>
      </c>
      <c r="BU40" s="48">
        <f t="shared" si="19"/>
        <v>0</v>
      </c>
      <c r="BV40" s="48">
        <v>0</v>
      </c>
      <c r="BW40" s="47" t="s">
        <v>348</v>
      </c>
    </row>
    <row r="41" spans="1:75" s="19" customFormat="1" ht="126" x14ac:dyDescent="0.25">
      <c r="A41" s="21" t="s">
        <v>110</v>
      </c>
      <c r="B41" s="24" t="s">
        <v>105</v>
      </c>
      <c r="C41" s="53" t="s">
        <v>76</v>
      </c>
      <c r="D41" s="53" t="s">
        <v>348</v>
      </c>
      <c r="E41" s="53" t="s">
        <v>348</v>
      </c>
      <c r="F41" s="53" t="s">
        <v>348</v>
      </c>
      <c r="G41" s="53" t="s">
        <v>348</v>
      </c>
      <c r="H41" s="47">
        <v>0</v>
      </c>
      <c r="I41" s="47"/>
      <c r="J41" s="60" t="s">
        <v>348</v>
      </c>
      <c r="K41" s="47">
        <v>0</v>
      </c>
      <c r="L41" s="47">
        <v>0</v>
      </c>
      <c r="M41" s="60" t="s">
        <v>348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>
        <v>0</v>
      </c>
      <c r="BN41" s="47">
        <v>0</v>
      </c>
      <c r="BO41" s="47">
        <v>0</v>
      </c>
      <c r="BP41" s="47">
        <f t="shared" si="17"/>
        <v>0</v>
      </c>
      <c r="BQ41" s="47">
        <v>0</v>
      </c>
      <c r="BR41" s="47">
        <v>0</v>
      </c>
      <c r="BS41" s="47">
        <v>0</v>
      </c>
      <c r="BT41" s="47">
        <v>0</v>
      </c>
      <c r="BU41" s="48">
        <f t="shared" si="19"/>
        <v>0</v>
      </c>
      <c r="BV41" s="48">
        <v>0</v>
      </c>
      <c r="BW41" s="47" t="s">
        <v>348</v>
      </c>
    </row>
    <row r="42" spans="1:75" s="19" customFormat="1" ht="126" x14ac:dyDescent="0.25">
      <c r="A42" s="21" t="s">
        <v>111</v>
      </c>
      <c r="B42" s="24" t="s">
        <v>112</v>
      </c>
      <c r="C42" s="53" t="s">
        <v>76</v>
      </c>
      <c r="D42" s="53" t="s">
        <v>348</v>
      </c>
      <c r="E42" s="53" t="s">
        <v>348</v>
      </c>
      <c r="F42" s="53" t="s">
        <v>348</v>
      </c>
      <c r="G42" s="53" t="s">
        <v>348</v>
      </c>
      <c r="H42" s="47">
        <v>0</v>
      </c>
      <c r="I42" s="47">
        <v>0</v>
      </c>
      <c r="J42" s="60" t="s">
        <v>348</v>
      </c>
      <c r="K42" s="47">
        <v>0</v>
      </c>
      <c r="L42" s="47">
        <v>0</v>
      </c>
      <c r="M42" s="60" t="s">
        <v>348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7">
        <v>0</v>
      </c>
      <c r="BO42" s="47">
        <v>0</v>
      </c>
      <c r="BP42" s="47">
        <f t="shared" si="17"/>
        <v>0</v>
      </c>
      <c r="BQ42" s="47">
        <v>0</v>
      </c>
      <c r="BR42" s="47">
        <v>0</v>
      </c>
      <c r="BS42" s="47">
        <v>0</v>
      </c>
      <c r="BT42" s="47">
        <v>0</v>
      </c>
      <c r="BU42" s="48">
        <f t="shared" si="19"/>
        <v>0</v>
      </c>
      <c r="BV42" s="48">
        <v>0</v>
      </c>
      <c r="BW42" s="47" t="s">
        <v>348</v>
      </c>
    </row>
    <row r="43" spans="1:75" s="19" customFormat="1" ht="110.25" x14ac:dyDescent="0.25">
      <c r="A43" s="28" t="s">
        <v>113</v>
      </c>
      <c r="B43" s="24" t="s">
        <v>114</v>
      </c>
      <c r="C43" s="53" t="s">
        <v>76</v>
      </c>
      <c r="D43" s="53" t="s">
        <v>348</v>
      </c>
      <c r="E43" s="53" t="s">
        <v>348</v>
      </c>
      <c r="F43" s="53" t="s">
        <v>348</v>
      </c>
      <c r="G43" s="53" t="s">
        <v>348</v>
      </c>
      <c r="H43" s="47">
        <f>SUM(H44+H45)</f>
        <v>0</v>
      </c>
      <c r="I43" s="47">
        <f t="shared" ref="I43:AA43" si="110">SUM(I44+I45)</f>
        <v>0</v>
      </c>
      <c r="J43" s="60" t="s">
        <v>348</v>
      </c>
      <c r="K43" s="47">
        <f t="shared" si="110"/>
        <v>0</v>
      </c>
      <c r="L43" s="47">
        <f t="shared" si="110"/>
        <v>0</v>
      </c>
      <c r="M43" s="60" t="s">
        <v>348</v>
      </c>
      <c r="N43" s="47">
        <f t="shared" si="110"/>
        <v>0</v>
      </c>
      <c r="O43" s="47">
        <f t="shared" si="110"/>
        <v>0</v>
      </c>
      <c r="P43" s="47">
        <f t="shared" si="110"/>
        <v>0</v>
      </c>
      <c r="Q43" s="47">
        <f t="shared" si="110"/>
        <v>0</v>
      </c>
      <c r="R43" s="47">
        <f t="shared" si="110"/>
        <v>0</v>
      </c>
      <c r="S43" s="47">
        <f t="shared" si="110"/>
        <v>0</v>
      </c>
      <c r="T43" s="47">
        <f t="shared" si="110"/>
        <v>0</v>
      </c>
      <c r="U43" s="47">
        <f t="shared" si="110"/>
        <v>0</v>
      </c>
      <c r="V43" s="47">
        <f t="shared" si="110"/>
        <v>0</v>
      </c>
      <c r="W43" s="47">
        <f t="shared" si="110"/>
        <v>0</v>
      </c>
      <c r="X43" s="47">
        <f t="shared" si="110"/>
        <v>0</v>
      </c>
      <c r="Y43" s="47">
        <f t="shared" si="110"/>
        <v>0</v>
      </c>
      <c r="Z43" s="47">
        <f t="shared" si="110"/>
        <v>0</v>
      </c>
      <c r="AA43" s="47">
        <f t="shared" si="110"/>
        <v>0</v>
      </c>
      <c r="AB43" s="47">
        <v>0</v>
      </c>
      <c r="AC43" s="47">
        <f t="shared" ref="AC43:AF43" si="111">SUM(AC44+AC45)</f>
        <v>0</v>
      </c>
      <c r="AD43" s="47">
        <f t="shared" si="111"/>
        <v>0</v>
      </c>
      <c r="AE43" s="47">
        <f t="shared" si="111"/>
        <v>0</v>
      </c>
      <c r="AF43" s="47">
        <f t="shared" si="111"/>
        <v>0</v>
      </c>
      <c r="AG43" s="47">
        <v>0</v>
      </c>
      <c r="AH43" s="47">
        <f t="shared" ref="AH43:BO43" si="112">SUM(AH44+AH45)</f>
        <v>0</v>
      </c>
      <c r="AI43" s="47">
        <f t="shared" si="112"/>
        <v>0</v>
      </c>
      <c r="AJ43" s="47">
        <f t="shared" si="112"/>
        <v>0</v>
      </c>
      <c r="AK43" s="47">
        <f t="shared" si="112"/>
        <v>0</v>
      </c>
      <c r="AL43" s="47">
        <f t="shared" si="112"/>
        <v>0</v>
      </c>
      <c r="AM43" s="47">
        <f t="shared" si="112"/>
        <v>0</v>
      </c>
      <c r="AN43" s="47">
        <f t="shared" si="112"/>
        <v>0</v>
      </c>
      <c r="AO43" s="47">
        <f t="shared" si="112"/>
        <v>0</v>
      </c>
      <c r="AP43" s="47">
        <f t="shared" si="112"/>
        <v>0</v>
      </c>
      <c r="AQ43" s="47">
        <f t="shared" si="112"/>
        <v>0</v>
      </c>
      <c r="AR43" s="47">
        <f t="shared" si="112"/>
        <v>0</v>
      </c>
      <c r="AS43" s="47">
        <f t="shared" si="112"/>
        <v>0</v>
      </c>
      <c r="AT43" s="47">
        <f t="shared" si="112"/>
        <v>0</v>
      </c>
      <c r="AU43" s="47">
        <f t="shared" si="112"/>
        <v>0</v>
      </c>
      <c r="AV43" s="47">
        <f t="shared" si="112"/>
        <v>0</v>
      </c>
      <c r="AW43" s="47">
        <f t="shared" si="112"/>
        <v>0</v>
      </c>
      <c r="AX43" s="47">
        <f t="shared" si="112"/>
        <v>0</v>
      </c>
      <c r="AY43" s="47">
        <f t="shared" si="112"/>
        <v>0</v>
      </c>
      <c r="AZ43" s="47">
        <f t="shared" si="112"/>
        <v>0</v>
      </c>
      <c r="BA43" s="47">
        <f t="shared" si="112"/>
        <v>0</v>
      </c>
      <c r="BB43" s="47">
        <f t="shared" si="112"/>
        <v>0</v>
      </c>
      <c r="BC43" s="47">
        <f t="shared" si="112"/>
        <v>0</v>
      </c>
      <c r="BD43" s="47">
        <f t="shared" si="112"/>
        <v>0</v>
      </c>
      <c r="BE43" s="47">
        <f t="shared" si="112"/>
        <v>0</v>
      </c>
      <c r="BF43" s="47">
        <f t="shared" si="112"/>
        <v>0</v>
      </c>
      <c r="BG43" s="47">
        <f t="shared" si="112"/>
        <v>0</v>
      </c>
      <c r="BH43" s="47">
        <f t="shared" si="112"/>
        <v>0</v>
      </c>
      <c r="BI43" s="47">
        <f t="shared" si="112"/>
        <v>0</v>
      </c>
      <c r="BJ43" s="47">
        <f t="shared" si="112"/>
        <v>0</v>
      </c>
      <c r="BK43" s="47">
        <f t="shared" si="112"/>
        <v>0</v>
      </c>
      <c r="BL43" s="47">
        <f t="shared" si="112"/>
        <v>0</v>
      </c>
      <c r="BM43" s="47">
        <f t="shared" si="112"/>
        <v>0</v>
      </c>
      <c r="BN43" s="47">
        <f t="shared" si="112"/>
        <v>0</v>
      </c>
      <c r="BO43" s="47">
        <f t="shared" si="112"/>
        <v>0</v>
      </c>
      <c r="BP43" s="47">
        <f t="shared" si="17"/>
        <v>0</v>
      </c>
      <c r="BQ43" s="47">
        <f t="shared" ref="BQ43:BT43" si="113">SUM(BQ44+BQ45)</f>
        <v>0</v>
      </c>
      <c r="BR43" s="47">
        <f t="shared" si="113"/>
        <v>0</v>
      </c>
      <c r="BS43" s="47">
        <f t="shared" si="113"/>
        <v>0</v>
      </c>
      <c r="BT43" s="47">
        <f t="shared" si="113"/>
        <v>0</v>
      </c>
      <c r="BU43" s="48">
        <f t="shared" si="19"/>
        <v>0</v>
      </c>
      <c r="BV43" s="47">
        <v>0</v>
      </c>
      <c r="BW43" s="47" t="s">
        <v>348</v>
      </c>
    </row>
    <row r="44" spans="1:75" s="19" customFormat="1" ht="94.5" x14ac:dyDescent="0.25">
      <c r="A44" s="21" t="s">
        <v>115</v>
      </c>
      <c r="B44" s="24" t="s">
        <v>116</v>
      </c>
      <c r="C44" s="53" t="s">
        <v>76</v>
      </c>
      <c r="D44" s="53" t="s">
        <v>348</v>
      </c>
      <c r="E44" s="53" t="s">
        <v>348</v>
      </c>
      <c r="F44" s="53" t="s">
        <v>348</v>
      </c>
      <c r="G44" s="53" t="s">
        <v>348</v>
      </c>
      <c r="H44" s="47">
        <v>0</v>
      </c>
      <c r="I44" s="47">
        <v>0</v>
      </c>
      <c r="J44" s="60" t="s">
        <v>348</v>
      </c>
      <c r="K44" s="47">
        <v>0</v>
      </c>
      <c r="L44" s="47">
        <v>0</v>
      </c>
      <c r="M44" s="60" t="s">
        <v>348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f t="shared" si="17"/>
        <v>0</v>
      </c>
      <c r="BQ44" s="47">
        <v>0</v>
      </c>
      <c r="BR44" s="47">
        <v>0</v>
      </c>
      <c r="BS44" s="47">
        <v>0</v>
      </c>
      <c r="BT44" s="47">
        <v>0</v>
      </c>
      <c r="BU44" s="48">
        <f t="shared" si="19"/>
        <v>0</v>
      </c>
      <c r="BV44" s="47">
        <v>0</v>
      </c>
      <c r="BW44" s="47" t="s">
        <v>348</v>
      </c>
    </row>
    <row r="45" spans="1:75" s="19" customFormat="1" ht="94.5" x14ac:dyDescent="0.25">
      <c r="A45" s="21" t="s">
        <v>117</v>
      </c>
      <c r="B45" s="24" t="s">
        <v>118</v>
      </c>
      <c r="C45" s="53" t="s">
        <v>76</v>
      </c>
      <c r="D45" s="53" t="s">
        <v>348</v>
      </c>
      <c r="E45" s="53" t="s">
        <v>348</v>
      </c>
      <c r="F45" s="53" t="s">
        <v>348</v>
      </c>
      <c r="G45" s="53" t="s">
        <v>348</v>
      </c>
      <c r="H45" s="47">
        <v>0</v>
      </c>
      <c r="I45" s="47">
        <v>0</v>
      </c>
      <c r="J45" s="60" t="s">
        <v>348</v>
      </c>
      <c r="K45" s="47">
        <v>0</v>
      </c>
      <c r="L45" s="47">
        <v>0</v>
      </c>
      <c r="M45" s="60" t="s">
        <v>348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f t="shared" si="17"/>
        <v>0</v>
      </c>
      <c r="BQ45" s="47">
        <v>0</v>
      </c>
      <c r="BR45" s="47">
        <v>0</v>
      </c>
      <c r="BS45" s="47">
        <v>0</v>
      </c>
      <c r="BT45" s="47">
        <v>0</v>
      </c>
      <c r="BU45" s="48">
        <f t="shared" si="19"/>
        <v>0</v>
      </c>
      <c r="BV45" s="47">
        <v>0</v>
      </c>
      <c r="BW45" s="47" t="s">
        <v>348</v>
      </c>
    </row>
    <row r="46" spans="1:75" s="34" customFormat="1" ht="47.25" x14ac:dyDescent="0.25">
      <c r="A46" s="28" t="s">
        <v>119</v>
      </c>
      <c r="B46" s="22" t="s">
        <v>120</v>
      </c>
      <c r="C46" s="52" t="s">
        <v>76</v>
      </c>
      <c r="D46" s="53" t="s">
        <v>348</v>
      </c>
      <c r="E46" s="53" t="s">
        <v>348</v>
      </c>
      <c r="F46" s="53" t="s">
        <v>348</v>
      </c>
      <c r="G46" s="53" t="s">
        <v>348</v>
      </c>
      <c r="H46" s="45">
        <f>+H47+H66+H76+H77</f>
        <v>0</v>
      </c>
      <c r="I46" s="45">
        <f t="shared" ref="I46:N46" si="114">+I47+I66+I76+I77</f>
        <v>0</v>
      </c>
      <c r="J46" s="60" t="s">
        <v>348</v>
      </c>
      <c r="K46" s="45">
        <f t="shared" si="114"/>
        <v>0</v>
      </c>
      <c r="L46" s="45">
        <f t="shared" si="114"/>
        <v>0</v>
      </c>
      <c r="M46" s="45">
        <f t="shared" si="114"/>
        <v>0</v>
      </c>
      <c r="N46" s="45">
        <f t="shared" si="114"/>
        <v>0</v>
      </c>
      <c r="O46" s="45">
        <f>+O47+O66+O76+O77</f>
        <v>6.1500000000000012</v>
      </c>
      <c r="P46" s="45">
        <f t="shared" ref="P46:AA46" si="115">+P47+P66+P76+P77</f>
        <v>374.55999999999995</v>
      </c>
      <c r="Q46" s="45">
        <f t="shared" si="115"/>
        <v>448.87</v>
      </c>
      <c r="R46" s="45">
        <f t="shared" si="115"/>
        <v>286.02800000000002</v>
      </c>
      <c r="S46" s="45">
        <f t="shared" si="115"/>
        <v>355.07</v>
      </c>
      <c r="T46" s="45">
        <f t="shared" si="115"/>
        <v>133.905</v>
      </c>
      <c r="U46" s="45">
        <f t="shared" si="115"/>
        <v>225.226</v>
      </c>
      <c r="V46" s="45">
        <f t="shared" si="115"/>
        <v>127.755</v>
      </c>
      <c r="W46" s="45">
        <f t="shared" si="115"/>
        <v>56.730000000000004</v>
      </c>
      <c r="X46" s="45">
        <f t="shared" si="115"/>
        <v>33.260000000000005</v>
      </c>
      <c r="Y46" s="45">
        <f t="shared" si="115"/>
        <v>19.46</v>
      </c>
      <c r="Z46" s="45">
        <f t="shared" si="115"/>
        <v>0</v>
      </c>
      <c r="AA46" s="45">
        <f t="shared" si="115"/>
        <v>0</v>
      </c>
      <c r="AB46" s="45">
        <f>+AB47+AB66+AB76+AB77</f>
        <v>19.46</v>
      </c>
      <c r="AC46" s="45">
        <f t="shared" ref="AC46:AF46" si="116">+AC47+AC66+AC76+AC77</f>
        <v>0</v>
      </c>
      <c r="AD46" s="45">
        <f t="shared" si="116"/>
        <v>8.3709999999999987</v>
      </c>
      <c r="AE46" s="45">
        <f t="shared" si="116"/>
        <v>0</v>
      </c>
      <c r="AF46" s="45">
        <f t="shared" si="116"/>
        <v>0</v>
      </c>
      <c r="AG46" s="45">
        <f>+AG47+AG66+AG76+AG77</f>
        <v>8.3709999999999987</v>
      </c>
      <c r="AH46" s="45">
        <f t="shared" ref="AH46:AK46" si="117">+AH47+AH66+AH76+AH77</f>
        <v>0</v>
      </c>
      <c r="AI46" s="45">
        <f t="shared" si="117"/>
        <v>51.564999999999998</v>
      </c>
      <c r="AJ46" s="45">
        <f t="shared" si="117"/>
        <v>0</v>
      </c>
      <c r="AK46" s="45">
        <f t="shared" si="117"/>
        <v>0</v>
      </c>
      <c r="AL46" s="45">
        <f>+AL47+AL66+AL76+AL77</f>
        <v>51.564999999999998</v>
      </c>
      <c r="AM46" s="45">
        <f t="shared" ref="AM46:AP46" si="118">+AM47+AM66+AM76+AM77</f>
        <v>0</v>
      </c>
      <c r="AN46" s="45">
        <f t="shared" si="118"/>
        <v>24.626000000000001</v>
      </c>
      <c r="AO46" s="45">
        <f t="shared" si="118"/>
        <v>0</v>
      </c>
      <c r="AP46" s="45">
        <f t="shared" si="118"/>
        <v>0</v>
      </c>
      <c r="AQ46" s="45">
        <f>+AQ47+AQ66+AQ76+AQ77</f>
        <v>24.626000000000001</v>
      </c>
      <c r="AR46" s="45">
        <f t="shared" ref="AR46:AU46" si="119">+AR47+AR66+AR76+AR77</f>
        <v>0</v>
      </c>
      <c r="AS46" s="45">
        <f t="shared" si="119"/>
        <v>56.730000000000004</v>
      </c>
      <c r="AT46" s="45">
        <f t="shared" si="119"/>
        <v>0</v>
      </c>
      <c r="AU46" s="45">
        <f t="shared" si="119"/>
        <v>0</v>
      </c>
      <c r="AV46" s="45">
        <f>+AV47+AV66+AV76+AV77</f>
        <v>56.730000000000004</v>
      </c>
      <c r="AW46" s="45">
        <f t="shared" ref="AW46:AZ46" si="120">+AW47+AW66+AW76+AW77</f>
        <v>0</v>
      </c>
      <c r="AX46" s="45">
        <f t="shared" si="120"/>
        <v>33.260000000000005</v>
      </c>
      <c r="AY46" s="45">
        <f t="shared" si="120"/>
        <v>0</v>
      </c>
      <c r="AZ46" s="45">
        <f t="shared" si="120"/>
        <v>0</v>
      </c>
      <c r="BA46" s="45">
        <f>+BA47+BA66+BA76+BA77</f>
        <v>33.260000000000005</v>
      </c>
      <c r="BB46" s="45">
        <f t="shared" ref="BB46:BO46" si="121">+BB47+BB66+BB76+BB77</f>
        <v>0</v>
      </c>
      <c r="BC46" s="45">
        <f t="shared" si="121"/>
        <v>0</v>
      </c>
      <c r="BD46" s="45">
        <f t="shared" si="121"/>
        <v>0</v>
      </c>
      <c r="BE46" s="45">
        <f t="shared" si="121"/>
        <v>0</v>
      </c>
      <c r="BF46" s="45">
        <f t="shared" si="121"/>
        <v>0</v>
      </c>
      <c r="BG46" s="45">
        <f t="shared" si="121"/>
        <v>0</v>
      </c>
      <c r="BH46" s="45">
        <f t="shared" si="121"/>
        <v>0</v>
      </c>
      <c r="BI46" s="45">
        <f t="shared" si="121"/>
        <v>0</v>
      </c>
      <c r="BJ46" s="45">
        <f t="shared" si="121"/>
        <v>0</v>
      </c>
      <c r="BK46" s="45">
        <f t="shared" si="121"/>
        <v>0</v>
      </c>
      <c r="BL46" s="45">
        <f t="shared" si="121"/>
        <v>0</v>
      </c>
      <c r="BM46" s="45">
        <f t="shared" si="121"/>
        <v>127.755</v>
      </c>
      <c r="BN46" s="45">
        <f t="shared" si="121"/>
        <v>0</v>
      </c>
      <c r="BO46" s="45">
        <f t="shared" si="121"/>
        <v>0</v>
      </c>
      <c r="BP46" s="44">
        <f t="shared" si="17"/>
        <v>127.75500000000001</v>
      </c>
      <c r="BQ46" s="45">
        <f t="shared" ref="BQ46:BT46" si="122">+BQ47+BQ66+BQ76+BQ77</f>
        <v>0</v>
      </c>
      <c r="BR46" s="45">
        <f t="shared" si="122"/>
        <v>66.257000000000005</v>
      </c>
      <c r="BS46" s="45">
        <f t="shared" si="122"/>
        <v>0</v>
      </c>
      <c r="BT46" s="45">
        <f t="shared" si="122"/>
        <v>0</v>
      </c>
      <c r="BU46" s="49">
        <f t="shared" si="19"/>
        <v>66.257000000000005</v>
      </c>
      <c r="BV46" s="45">
        <f>+BV47+BV66+BV76+BV77</f>
        <v>0</v>
      </c>
      <c r="BW46" s="47" t="s">
        <v>348</v>
      </c>
    </row>
    <row r="47" spans="1:75" s="19" customFormat="1" ht="78.75" x14ac:dyDescent="0.25">
      <c r="A47" s="21" t="s">
        <v>121</v>
      </c>
      <c r="B47" s="24" t="s">
        <v>122</v>
      </c>
      <c r="C47" s="53" t="s">
        <v>76</v>
      </c>
      <c r="D47" s="53" t="s">
        <v>348</v>
      </c>
      <c r="E47" s="53" t="s">
        <v>348</v>
      </c>
      <c r="F47" s="53" t="s">
        <v>348</v>
      </c>
      <c r="G47" s="53" t="s">
        <v>348</v>
      </c>
      <c r="H47" s="46">
        <f t="shared" ref="H47:N47" si="123">+H48+H49</f>
        <v>0</v>
      </c>
      <c r="I47" s="46">
        <f t="shared" si="123"/>
        <v>0</v>
      </c>
      <c r="J47" s="60" t="s">
        <v>348</v>
      </c>
      <c r="K47" s="46">
        <f t="shared" si="123"/>
        <v>0</v>
      </c>
      <c r="L47" s="46">
        <f t="shared" si="123"/>
        <v>0</v>
      </c>
      <c r="M47" s="46">
        <f t="shared" si="123"/>
        <v>0</v>
      </c>
      <c r="N47" s="46">
        <f t="shared" si="123"/>
        <v>0</v>
      </c>
      <c r="O47" s="46">
        <f t="shared" ref="O47:AA47" si="124">+O48+O49</f>
        <v>6.1500000000000012</v>
      </c>
      <c r="P47" s="46">
        <f t="shared" si="124"/>
        <v>100.78</v>
      </c>
      <c r="Q47" s="46">
        <f t="shared" si="124"/>
        <v>106.51000000000002</v>
      </c>
      <c r="R47" s="46">
        <f t="shared" si="124"/>
        <v>29.658000000000001</v>
      </c>
      <c r="S47" s="46">
        <f t="shared" si="124"/>
        <v>32.239999999999995</v>
      </c>
      <c r="T47" s="46">
        <f t="shared" si="124"/>
        <v>52.07</v>
      </c>
      <c r="U47" s="46">
        <f t="shared" si="124"/>
        <v>41.698</v>
      </c>
      <c r="V47" s="46">
        <f t="shared" si="124"/>
        <v>45.919999999999995</v>
      </c>
      <c r="W47" s="46">
        <f t="shared" si="124"/>
        <v>14.169999999999998</v>
      </c>
      <c r="X47" s="46">
        <f t="shared" si="124"/>
        <v>18.910000000000004</v>
      </c>
      <c r="Y47" s="46">
        <f t="shared" si="124"/>
        <v>12.705</v>
      </c>
      <c r="Z47" s="46">
        <f t="shared" si="124"/>
        <v>0</v>
      </c>
      <c r="AA47" s="46">
        <f t="shared" si="124"/>
        <v>0</v>
      </c>
      <c r="AB47" s="46">
        <f t="shared" ref="AB47:AF47" si="125">+AB48+AB49</f>
        <v>12.705</v>
      </c>
      <c r="AC47" s="46">
        <f t="shared" si="125"/>
        <v>0</v>
      </c>
      <c r="AD47" s="46">
        <f t="shared" si="125"/>
        <v>8.3709999999999987</v>
      </c>
      <c r="AE47" s="46">
        <f t="shared" si="125"/>
        <v>0</v>
      </c>
      <c r="AF47" s="46">
        <f t="shared" si="125"/>
        <v>0</v>
      </c>
      <c r="AG47" s="46">
        <f>+AG48+AG49</f>
        <v>8.3709999999999987</v>
      </c>
      <c r="AH47" s="46">
        <f t="shared" ref="AH47:AK47" si="126">+AH48+AH49</f>
        <v>0</v>
      </c>
      <c r="AI47" s="46">
        <f t="shared" si="126"/>
        <v>19.044999999999995</v>
      </c>
      <c r="AJ47" s="46">
        <f t="shared" si="126"/>
        <v>0</v>
      </c>
      <c r="AK47" s="46">
        <f t="shared" si="126"/>
        <v>0</v>
      </c>
      <c r="AL47" s="46">
        <f>+AL48+AL49</f>
        <v>19.044999999999995</v>
      </c>
      <c r="AM47" s="46">
        <f t="shared" ref="AM47:AP47" si="127">+AM48+AM49</f>
        <v>0</v>
      </c>
      <c r="AN47" s="46">
        <f t="shared" si="127"/>
        <v>14.408000000000001</v>
      </c>
      <c r="AO47" s="46">
        <f t="shared" si="127"/>
        <v>0</v>
      </c>
      <c r="AP47" s="46">
        <f t="shared" si="127"/>
        <v>0</v>
      </c>
      <c r="AQ47" s="46">
        <f>+AQ48+AQ49</f>
        <v>14.408000000000001</v>
      </c>
      <c r="AR47" s="46">
        <f t="shared" ref="AR47:AU47" si="128">+AR48+AR49</f>
        <v>0</v>
      </c>
      <c r="AS47" s="46">
        <f t="shared" si="128"/>
        <v>14.169999999999998</v>
      </c>
      <c r="AT47" s="46">
        <f t="shared" si="128"/>
        <v>0</v>
      </c>
      <c r="AU47" s="46">
        <f t="shared" si="128"/>
        <v>0</v>
      </c>
      <c r="AV47" s="46">
        <f>+AV48+AV49</f>
        <v>14.169999999999998</v>
      </c>
      <c r="AW47" s="46">
        <f t="shared" ref="AW47:AZ47" si="129">+AW48+AW49</f>
        <v>0</v>
      </c>
      <c r="AX47" s="46">
        <f t="shared" si="129"/>
        <v>18.910000000000004</v>
      </c>
      <c r="AY47" s="46">
        <f t="shared" si="129"/>
        <v>0</v>
      </c>
      <c r="AZ47" s="46">
        <f t="shared" si="129"/>
        <v>0</v>
      </c>
      <c r="BA47" s="46">
        <f>+BA48+BA49</f>
        <v>18.910000000000004</v>
      </c>
      <c r="BB47" s="46">
        <f t="shared" ref="BB47:BO47" si="130">+BB48+BB49</f>
        <v>0</v>
      </c>
      <c r="BC47" s="46">
        <f t="shared" si="130"/>
        <v>0</v>
      </c>
      <c r="BD47" s="46">
        <f t="shared" si="130"/>
        <v>0</v>
      </c>
      <c r="BE47" s="46">
        <f t="shared" si="130"/>
        <v>0</v>
      </c>
      <c r="BF47" s="46">
        <f t="shared" si="130"/>
        <v>0</v>
      </c>
      <c r="BG47" s="46">
        <f t="shared" si="130"/>
        <v>0</v>
      </c>
      <c r="BH47" s="46">
        <f t="shared" si="130"/>
        <v>0</v>
      </c>
      <c r="BI47" s="46">
        <f t="shared" si="130"/>
        <v>0</v>
      </c>
      <c r="BJ47" s="46">
        <f t="shared" si="130"/>
        <v>0</v>
      </c>
      <c r="BK47" s="46">
        <f t="shared" si="130"/>
        <v>0</v>
      </c>
      <c r="BL47" s="46">
        <f t="shared" si="130"/>
        <v>0</v>
      </c>
      <c r="BM47" s="46">
        <f t="shared" si="130"/>
        <v>45.919999999999987</v>
      </c>
      <c r="BN47" s="46">
        <f t="shared" si="130"/>
        <v>0</v>
      </c>
      <c r="BO47" s="46">
        <f t="shared" si="130"/>
        <v>0</v>
      </c>
      <c r="BP47" s="47">
        <f t="shared" si="17"/>
        <v>45.919999999999987</v>
      </c>
      <c r="BQ47" s="46">
        <f t="shared" ref="BQ47:BT47" si="131">+BQ48+BQ49</f>
        <v>0</v>
      </c>
      <c r="BR47" s="46">
        <f t="shared" si="131"/>
        <v>41.689000000000007</v>
      </c>
      <c r="BS47" s="46">
        <f t="shared" si="131"/>
        <v>0</v>
      </c>
      <c r="BT47" s="46">
        <f t="shared" si="131"/>
        <v>0</v>
      </c>
      <c r="BU47" s="48">
        <f t="shared" si="19"/>
        <v>41.689000000000007</v>
      </c>
      <c r="BV47" s="46">
        <f t="shared" ref="BV47" si="132">+BV48+BV49</f>
        <v>0</v>
      </c>
      <c r="BW47" s="47" t="s">
        <v>348</v>
      </c>
    </row>
    <row r="48" spans="1:75" s="19" customFormat="1" ht="47.25" x14ac:dyDescent="0.25">
      <c r="A48" s="21" t="s">
        <v>123</v>
      </c>
      <c r="B48" s="24" t="s">
        <v>124</v>
      </c>
      <c r="C48" s="53" t="s">
        <v>76</v>
      </c>
      <c r="D48" s="53" t="s">
        <v>348</v>
      </c>
      <c r="E48" s="53" t="s">
        <v>348</v>
      </c>
      <c r="F48" s="53" t="s">
        <v>348</v>
      </c>
      <c r="G48" s="53" t="s">
        <v>348</v>
      </c>
      <c r="H48" s="47">
        <v>0</v>
      </c>
      <c r="I48" s="47">
        <v>0</v>
      </c>
      <c r="J48" s="60" t="s">
        <v>348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  <c r="AZ48" s="47"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7">
        <v>0</v>
      </c>
      <c r="BO48" s="47">
        <v>0</v>
      </c>
      <c r="BP48" s="47">
        <f t="shared" si="17"/>
        <v>0</v>
      </c>
      <c r="BQ48" s="47">
        <v>0</v>
      </c>
      <c r="BR48" s="47">
        <v>0</v>
      </c>
      <c r="BS48" s="47">
        <v>0</v>
      </c>
      <c r="BT48" s="47">
        <v>0</v>
      </c>
      <c r="BU48" s="48">
        <f t="shared" si="19"/>
        <v>0</v>
      </c>
      <c r="BV48" s="47">
        <v>0</v>
      </c>
      <c r="BW48" s="47" t="s">
        <v>348</v>
      </c>
    </row>
    <row r="49" spans="1:75" s="19" customFormat="1" ht="78.75" x14ac:dyDescent="0.25">
      <c r="A49" s="21" t="s">
        <v>125</v>
      </c>
      <c r="B49" s="24" t="s">
        <v>126</v>
      </c>
      <c r="C49" s="53" t="s">
        <v>76</v>
      </c>
      <c r="D49" s="53" t="s">
        <v>348</v>
      </c>
      <c r="E49" s="53" t="s">
        <v>348</v>
      </c>
      <c r="F49" s="53" t="s">
        <v>348</v>
      </c>
      <c r="G49" s="53" t="s">
        <v>348</v>
      </c>
      <c r="H49" s="46">
        <f>SUM(H50:H65)</f>
        <v>0</v>
      </c>
      <c r="I49" s="46">
        <f t="shared" ref="I49:N49" si="133">SUM(I50:I65)</f>
        <v>0</v>
      </c>
      <c r="J49" s="60" t="s">
        <v>348</v>
      </c>
      <c r="K49" s="46">
        <f t="shared" si="133"/>
        <v>0</v>
      </c>
      <c r="L49" s="46">
        <f t="shared" si="133"/>
        <v>0</v>
      </c>
      <c r="M49" s="46">
        <f t="shared" si="133"/>
        <v>0</v>
      </c>
      <c r="N49" s="46">
        <f t="shared" si="133"/>
        <v>0</v>
      </c>
      <c r="O49" s="46">
        <f>SUM(O50:O65)</f>
        <v>6.1500000000000012</v>
      </c>
      <c r="P49" s="47">
        <f>SUM(P51+P50+P52+P53+P54+P55+P61+P62)</f>
        <v>100.78</v>
      </c>
      <c r="Q49" s="47">
        <f>SUM(Q51+Q50+Q52+Q53+Q54+Q55+Q61+Q62)</f>
        <v>106.51000000000002</v>
      </c>
      <c r="R49" s="47">
        <f>SUM(R51+R50+R52+R53+R54+R55+R61+R62)</f>
        <v>29.658000000000001</v>
      </c>
      <c r="S49" s="47">
        <f>SUM(S51+S50+S52+S53+S54+S55+S61+S62)</f>
        <v>32.239999999999995</v>
      </c>
      <c r="T49" s="46">
        <f t="shared" ref="T49:X49" si="134">SUM(T50:T65)</f>
        <v>52.07</v>
      </c>
      <c r="U49" s="46">
        <f t="shared" si="134"/>
        <v>41.698</v>
      </c>
      <c r="V49" s="46">
        <f t="shared" si="134"/>
        <v>45.919999999999995</v>
      </c>
      <c r="W49" s="46">
        <f t="shared" si="134"/>
        <v>14.169999999999998</v>
      </c>
      <c r="X49" s="46">
        <f t="shared" si="134"/>
        <v>18.910000000000004</v>
      </c>
      <c r="Y49" s="47">
        <f>SUM(Z49:AC49)</f>
        <v>12.705</v>
      </c>
      <c r="Z49" s="47">
        <v>0</v>
      </c>
      <c r="AA49" s="47">
        <v>0</v>
      </c>
      <c r="AB49" s="46">
        <f>SUM(AB50:AB65)</f>
        <v>12.705</v>
      </c>
      <c r="AC49" s="47">
        <v>0</v>
      </c>
      <c r="AD49" s="47">
        <f>SUM(AE49:AH49)</f>
        <v>8.3709999999999987</v>
      </c>
      <c r="AE49" s="47">
        <v>0</v>
      </c>
      <c r="AF49" s="47">
        <v>0</v>
      </c>
      <c r="AG49" s="46">
        <f>SUM(AG50:AG65)</f>
        <v>8.3709999999999987</v>
      </c>
      <c r="AH49" s="47">
        <v>0</v>
      </c>
      <c r="AI49" s="47">
        <f>SUM(AJ49:AM49)</f>
        <v>19.044999999999995</v>
      </c>
      <c r="AJ49" s="47">
        <v>0</v>
      </c>
      <c r="AK49" s="47">
        <v>0</v>
      </c>
      <c r="AL49" s="46">
        <f>SUM(AL50:AL65)</f>
        <v>19.044999999999995</v>
      </c>
      <c r="AM49" s="47">
        <v>0</v>
      </c>
      <c r="AN49" s="47">
        <f>SUM(AO49:AR49)</f>
        <v>14.408000000000001</v>
      </c>
      <c r="AO49" s="47">
        <v>0</v>
      </c>
      <c r="AP49" s="47">
        <v>0</v>
      </c>
      <c r="AQ49" s="46">
        <f>SUM(AQ50:AQ65)</f>
        <v>14.408000000000001</v>
      </c>
      <c r="AR49" s="47">
        <v>0</v>
      </c>
      <c r="AS49" s="47">
        <f>SUM(AT49:AW49)</f>
        <v>14.169999999999998</v>
      </c>
      <c r="AT49" s="47">
        <v>0</v>
      </c>
      <c r="AU49" s="47">
        <v>0</v>
      </c>
      <c r="AV49" s="46">
        <f>SUM(AV50:AV65)</f>
        <v>14.169999999999998</v>
      </c>
      <c r="AW49" s="47">
        <v>0</v>
      </c>
      <c r="AX49" s="47">
        <f>SUM(AY49:BB49)</f>
        <v>18.910000000000004</v>
      </c>
      <c r="AY49" s="47">
        <v>0</v>
      </c>
      <c r="AZ49" s="47">
        <v>0</v>
      </c>
      <c r="BA49" s="46">
        <f>SUM(BA50:BA65)</f>
        <v>18.910000000000004</v>
      </c>
      <c r="BB49" s="47">
        <v>0</v>
      </c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>
        <f>SUM(BN49:BQ49)</f>
        <v>45.919999999999987</v>
      </c>
      <c r="BN49" s="47">
        <v>0</v>
      </c>
      <c r="BO49" s="47">
        <v>0</v>
      </c>
      <c r="BP49" s="47">
        <f t="shared" si="17"/>
        <v>45.919999999999987</v>
      </c>
      <c r="BQ49" s="47">
        <v>0</v>
      </c>
      <c r="BR49" s="48">
        <f>SUM(BS49:BV49)</f>
        <v>41.689000000000007</v>
      </c>
      <c r="BS49" s="48">
        <v>0</v>
      </c>
      <c r="BT49" s="48">
        <v>0</v>
      </c>
      <c r="BU49" s="48">
        <f t="shared" si="19"/>
        <v>41.689000000000007</v>
      </c>
      <c r="BV49" s="48">
        <v>0</v>
      </c>
      <c r="BW49" s="47" t="s">
        <v>348</v>
      </c>
    </row>
    <row r="50" spans="1:75" s="19" customFormat="1" ht="78.75" x14ac:dyDescent="0.25">
      <c r="A50" s="21" t="s">
        <v>127</v>
      </c>
      <c r="B50" s="24" t="s">
        <v>128</v>
      </c>
      <c r="C50" s="53" t="s">
        <v>129</v>
      </c>
      <c r="D50" s="54" t="s">
        <v>320</v>
      </c>
      <c r="E50" s="50">
        <v>2013</v>
      </c>
      <c r="F50" s="50">
        <v>2015</v>
      </c>
      <c r="G50" s="50">
        <v>2016</v>
      </c>
      <c r="H50" s="56" t="s">
        <v>348</v>
      </c>
      <c r="I50" s="56" t="s">
        <v>348</v>
      </c>
      <c r="J50" s="56" t="s">
        <v>348</v>
      </c>
      <c r="K50" s="56" t="s">
        <v>348</v>
      </c>
      <c r="L50" s="56" t="s">
        <v>348</v>
      </c>
      <c r="M50" s="56" t="s">
        <v>348</v>
      </c>
      <c r="N50" s="56" t="s">
        <v>348</v>
      </c>
      <c r="O50" s="47">
        <v>6.1500000000000012</v>
      </c>
      <c r="P50" s="56">
        <v>19.52</v>
      </c>
      <c r="Q50" s="56">
        <v>20.21</v>
      </c>
      <c r="R50" s="56">
        <v>7.74</v>
      </c>
      <c r="S50" s="56">
        <v>7.99</v>
      </c>
      <c r="T50" s="56">
        <f>O50+V50</f>
        <v>12.963000000000001</v>
      </c>
      <c r="U50" s="47">
        <v>7.99</v>
      </c>
      <c r="V50" s="47">
        <f>SUM(Y50+AI50+AS50)</f>
        <v>6.8129999999999997</v>
      </c>
      <c r="W50" s="47">
        <f>SUM(AS50)</f>
        <v>0</v>
      </c>
      <c r="X50" s="47">
        <f>SUM(AX50)</f>
        <v>0</v>
      </c>
      <c r="Y50" s="47">
        <f>SUM(Z50:AC50)</f>
        <v>6.8129999999999997</v>
      </c>
      <c r="Z50" s="47">
        <v>0</v>
      </c>
      <c r="AA50" s="47">
        <v>0</v>
      </c>
      <c r="AB50" s="47">
        <v>6.8129999999999997</v>
      </c>
      <c r="AC50" s="47">
        <v>0</v>
      </c>
      <c r="AD50" s="47">
        <f>SUM(AE50:AH50)</f>
        <v>4.18</v>
      </c>
      <c r="AE50" s="47">
        <v>0</v>
      </c>
      <c r="AF50" s="47">
        <v>0</v>
      </c>
      <c r="AG50" s="47">
        <v>4.18</v>
      </c>
      <c r="AH50" s="47">
        <v>0</v>
      </c>
      <c r="AI50" s="47">
        <f>SUM(AJ50:AM50)</f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f>SUM(AO50:AR50)</f>
        <v>3.8079999999999998</v>
      </c>
      <c r="AO50" s="47">
        <v>0</v>
      </c>
      <c r="AP50" s="47">
        <v>0</v>
      </c>
      <c r="AQ50" s="47">
        <v>3.8079999999999998</v>
      </c>
      <c r="AR50" s="47">
        <v>0</v>
      </c>
      <c r="AS50" s="47">
        <f>SUM(AT50:AW50)</f>
        <v>0</v>
      </c>
      <c r="AT50" s="47">
        <v>0</v>
      </c>
      <c r="AU50" s="47">
        <v>0</v>
      </c>
      <c r="AV50" s="47">
        <f>'[1]2017'!AB52</f>
        <v>0</v>
      </c>
      <c r="AW50" s="47">
        <v>0</v>
      </c>
      <c r="AX50" s="47">
        <f>SUM(AY50:BB50)</f>
        <v>0</v>
      </c>
      <c r="AY50" s="47">
        <v>0</v>
      </c>
      <c r="AZ50" s="47">
        <v>0</v>
      </c>
      <c r="BA50" s="47">
        <f>'[1]2017'!AC52</f>
        <v>0</v>
      </c>
      <c r="BB50" s="47">
        <v>0</v>
      </c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>
        <f>SUM(BN50:BQ50)</f>
        <v>6.8129999999999997</v>
      </c>
      <c r="BN50" s="47">
        <v>0</v>
      </c>
      <c r="BO50" s="47">
        <v>0</v>
      </c>
      <c r="BP50" s="47">
        <f t="shared" si="17"/>
        <v>6.8129999999999997</v>
      </c>
      <c r="BQ50" s="47">
        <v>0</v>
      </c>
      <c r="BR50" s="48">
        <f>SUM(BS50:BV50)</f>
        <v>7.9879999999999995</v>
      </c>
      <c r="BS50" s="48">
        <v>0</v>
      </c>
      <c r="BT50" s="48">
        <v>0</v>
      </c>
      <c r="BU50" s="48">
        <f t="shared" si="19"/>
        <v>7.9879999999999995</v>
      </c>
      <c r="BV50" s="48">
        <v>0</v>
      </c>
      <c r="BW50" s="47" t="s">
        <v>348</v>
      </c>
    </row>
    <row r="51" spans="1:75" s="19" customFormat="1" ht="78.75" x14ac:dyDescent="0.25">
      <c r="A51" s="21" t="s">
        <v>130</v>
      </c>
      <c r="B51" s="24" t="s">
        <v>131</v>
      </c>
      <c r="C51" s="53" t="s">
        <v>132</v>
      </c>
      <c r="D51" s="54" t="s">
        <v>320</v>
      </c>
      <c r="E51" s="50">
        <v>2016</v>
      </c>
      <c r="F51" s="50">
        <v>2016</v>
      </c>
      <c r="G51" s="50">
        <v>2017</v>
      </c>
      <c r="H51" s="56" t="s">
        <v>348</v>
      </c>
      <c r="I51" s="56" t="s">
        <v>348</v>
      </c>
      <c r="J51" s="56" t="s">
        <v>348</v>
      </c>
      <c r="K51" s="56" t="s">
        <v>348</v>
      </c>
      <c r="L51" s="56" t="s">
        <v>348</v>
      </c>
      <c r="M51" s="56" t="s">
        <v>348</v>
      </c>
      <c r="N51" s="56" t="s">
        <v>348</v>
      </c>
      <c r="O51" s="47">
        <v>0</v>
      </c>
      <c r="P51" s="47">
        <v>19.52</v>
      </c>
      <c r="Q51" s="47">
        <v>20.91</v>
      </c>
      <c r="R51" s="47">
        <v>6.92</v>
      </c>
      <c r="S51" s="47">
        <v>7.61</v>
      </c>
      <c r="T51" s="56">
        <f t="shared" ref="T51:T65" si="135">O51+V51</f>
        <v>6.81</v>
      </c>
      <c r="U51" s="47">
        <v>7.62</v>
      </c>
      <c r="V51" s="47">
        <f t="shared" ref="V51:V65" si="136">SUM(Y51+AI51+AS51)</f>
        <v>6.81</v>
      </c>
      <c r="W51" s="47">
        <f t="shared" ref="W51:W65" si="137">SUM(AS51)</f>
        <v>0</v>
      </c>
      <c r="X51" s="47">
        <f t="shared" ref="X51:X65" si="138">SUM(AX51)</f>
        <v>4.32</v>
      </c>
      <c r="Y51" s="47">
        <f t="shared" ref="Y51:Y65" si="139">SUM(Z51:AC51)</f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f t="shared" ref="AD51:AD65" si="140">SUM(AE51:AH51)</f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f t="shared" ref="AI51:AI65" si="141">SUM(AJ51:AM51)</f>
        <v>6.81</v>
      </c>
      <c r="AJ51" s="47">
        <v>0</v>
      </c>
      <c r="AK51" s="47">
        <v>0</v>
      </c>
      <c r="AL51" s="47">
        <v>6.81</v>
      </c>
      <c r="AM51" s="47">
        <v>0</v>
      </c>
      <c r="AN51" s="47">
        <f t="shared" ref="AN51:AN65" si="142">SUM(AO51:AR51)</f>
        <v>3.2930000000000001</v>
      </c>
      <c r="AO51" s="47">
        <v>0</v>
      </c>
      <c r="AP51" s="47">
        <v>0</v>
      </c>
      <c r="AQ51" s="47">
        <v>3.2930000000000001</v>
      </c>
      <c r="AR51" s="47">
        <v>0</v>
      </c>
      <c r="AS51" s="47">
        <f t="shared" ref="AS51:AS65" si="143">SUM(AT51:AW51)</f>
        <v>0</v>
      </c>
      <c r="AT51" s="47">
        <v>0</v>
      </c>
      <c r="AU51" s="47">
        <v>0</v>
      </c>
      <c r="AV51" s="47">
        <f>'[1]2017'!AB53</f>
        <v>0</v>
      </c>
      <c r="AW51" s="47">
        <v>0</v>
      </c>
      <c r="AX51" s="47">
        <f t="shared" ref="AX51:AX65" si="144">SUM(AY51:BB51)</f>
        <v>4.32</v>
      </c>
      <c r="AY51" s="47">
        <v>0</v>
      </c>
      <c r="AZ51" s="47">
        <v>0</v>
      </c>
      <c r="BA51" s="47">
        <f>'[1]2017'!AC53</f>
        <v>4.32</v>
      </c>
      <c r="BB51" s="47">
        <v>0</v>
      </c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>
        <f t="shared" ref="BM51:BM65" si="145">SUM(BN51:BQ51)</f>
        <v>6.81</v>
      </c>
      <c r="BN51" s="47">
        <v>0</v>
      </c>
      <c r="BO51" s="47">
        <v>0</v>
      </c>
      <c r="BP51" s="47">
        <f t="shared" si="17"/>
        <v>6.81</v>
      </c>
      <c r="BQ51" s="47">
        <v>0</v>
      </c>
      <c r="BR51" s="48">
        <f t="shared" ref="BR51:BR65" si="146">SUM(BS51:BV51)</f>
        <v>7.6130000000000004</v>
      </c>
      <c r="BS51" s="48">
        <v>0</v>
      </c>
      <c r="BT51" s="48">
        <v>0</v>
      </c>
      <c r="BU51" s="48">
        <f t="shared" si="19"/>
        <v>7.6130000000000004</v>
      </c>
      <c r="BV51" s="48">
        <v>0</v>
      </c>
      <c r="BW51" s="42" t="s">
        <v>332</v>
      </c>
    </row>
    <row r="52" spans="1:75" s="19" customFormat="1" ht="63" x14ac:dyDescent="0.25">
      <c r="A52" s="21" t="s">
        <v>133</v>
      </c>
      <c r="B52" s="24" t="s">
        <v>134</v>
      </c>
      <c r="C52" s="53" t="s">
        <v>135</v>
      </c>
      <c r="D52" s="54" t="s">
        <v>320</v>
      </c>
      <c r="E52" s="50">
        <v>2016</v>
      </c>
      <c r="F52" s="50">
        <v>2016</v>
      </c>
      <c r="G52" s="50">
        <v>2016</v>
      </c>
      <c r="H52" s="56" t="s">
        <v>348</v>
      </c>
      <c r="I52" s="56" t="s">
        <v>348</v>
      </c>
      <c r="J52" s="56" t="s">
        <v>348</v>
      </c>
      <c r="K52" s="56" t="s">
        <v>348</v>
      </c>
      <c r="L52" s="56" t="s">
        <v>348</v>
      </c>
      <c r="M52" s="56" t="s">
        <v>348</v>
      </c>
      <c r="N52" s="56" t="s">
        <v>348</v>
      </c>
      <c r="O52" s="47">
        <v>0</v>
      </c>
      <c r="P52" s="56">
        <v>19.52</v>
      </c>
      <c r="Q52" s="56">
        <v>20.21</v>
      </c>
      <c r="R52" s="56">
        <v>1.89</v>
      </c>
      <c r="S52" s="56">
        <v>2.02</v>
      </c>
      <c r="T52" s="56">
        <f t="shared" si="135"/>
        <v>1.98</v>
      </c>
      <c r="U52" s="47">
        <f t="shared" ref="U52:U65" si="147">SUM(O52+AD52+AN52+AX52)</f>
        <v>2.024</v>
      </c>
      <c r="V52" s="47">
        <f t="shared" si="136"/>
        <v>1.98</v>
      </c>
      <c r="W52" s="47">
        <f t="shared" si="137"/>
        <v>0</v>
      </c>
      <c r="X52" s="47">
        <f t="shared" si="138"/>
        <v>0</v>
      </c>
      <c r="Y52" s="47">
        <f t="shared" si="139"/>
        <v>0</v>
      </c>
      <c r="Z52" s="47">
        <v>0</v>
      </c>
      <c r="AA52" s="47">
        <v>0</v>
      </c>
      <c r="AB52" s="47">
        <v>0</v>
      </c>
      <c r="AC52" s="47"/>
      <c r="AD52" s="47">
        <f t="shared" si="140"/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f t="shared" si="141"/>
        <v>1.98</v>
      </c>
      <c r="AJ52" s="47">
        <v>0</v>
      </c>
      <c r="AK52" s="47">
        <v>0</v>
      </c>
      <c r="AL52" s="47">
        <v>1.98</v>
      </c>
      <c r="AM52" s="47">
        <v>0</v>
      </c>
      <c r="AN52" s="47">
        <f t="shared" si="142"/>
        <v>2.024</v>
      </c>
      <c r="AO52" s="47">
        <v>0</v>
      </c>
      <c r="AP52" s="47">
        <v>0</v>
      </c>
      <c r="AQ52" s="47">
        <v>2.024</v>
      </c>
      <c r="AR52" s="47">
        <v>0</v>
      </c>
      <c r="AS52" s="47">
        <f t="shared" si="143"/>
        <v>0</v>
      </c>
      <c r="AT52" s="47">
        <v>0</v>
      </c>
      <c r="AU52" s="47">
        <v>0</v>
      </c>
      <c r="AV52" s="47">
        <f>'[1]2017'!AB54</f>
        <v>0</v>
      </c>
      <c r="AW52" s="47">
        <v>0</v>
      </c>
      <c r="AX52" s="47">
        <f t="shared" si="144"/>
        <v>0</v>
      </c>
      <c r="AY52" s="47">
        <v>0</v>
      </c>
      <c r="AZ52" s="47">
        <v>0</v>
      </c>
      <c r="BA52" s="47">
        <f>'[1]2017'!AC54</f>
        <v>0</v>
      </c>
      <c r="BB52" s="47">
        <v>0</v>
      </c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>
        <f t="shared" si="145"/>
        <v>1.98</v>
      </c>
      <c r="BN52" s="47">
        <v>0</v>
      </c>
      <c r="BO52" s="47">
        <v>0</v>
      </c>
      <c r="BP52" s="47">
        <f t="shared" si="17"/>
        <v>1.98</v>
      </c>
      <c r="BQ52" s="47">
        <v>0</v>
      </c>
      <c r="BR52" s="48">
        <f t="shared" si="146"/>
        <v>2.024</v>
      </c>
      <c r="BS52" s="48">
        <v>0</v>
      </c>
      <c r="BT52" s="48">
        <v>0</v>
      </c>
      <c r="BU52" s="48">
        <f t="shared" si="19"/>
        <v>2.024</v>
      </c>
      <c r="BV52" s="48">
        <v>0</v>
      </c>
      <c r="BW52" s="47" t="s">
        <v>348</v>
      </c>
    </row>
    <row r="53" spans="1:75" s="19" customFormat="1" ht="63" x14ac:dyDescent="0.25">
      <c r="A53" s="21" t="s">
        <v>136</v>
      </c>
      <c r="B53" s="24" t="s">
        <v>137</v>
      </c>
      <c r="C53" s="53" t="s">
        <v>138</v>
      </c>
      <c r="D53" s="54" t="s">
        <v>320</v>
      </c>
      <c r="E53" s="50">
        <v>2016</v>
      </c>
      <c r="F53" s="50">
        <v>2016</v>
      </c>
      <c r="G53" s="50">
        <v>2016</v>
      </c>
      <c r="H53" s="56" t="s">
        <v>348</v>
      </c>
      <c r="I53" s="56" t="s">
        <v>348</v>
      </c>
      <c r="J53" s="56" t="s">
        <v>348</v>
      </c>
      <c r="K53" s="56" t="s">
        <v>348</v>
      </c>
      <c r="L53" s="56" t="s">
        <v>348</v>
      </c>
      <c r="M53" s="56" t="s">
        <v>348</v>
      </c>
      <c r="N53" s="56" t="s">
        <v>348</v>
      </c>
      <c r="O53" s="47">
        <v>0</v>
      </c>
      <c r="P53" s="56">
        <v>5.91</v>
      </c>
      <c r="Q53" s="56">
        <v>6.33</v>
      </c>
      <c r="R53" s="56">
        <v>0.44800000000000001</v>
      </c>
      <c r="S53" s="56">
        <v>0.48</v>
      </c>
      <c r="T53" s="56">
        <f t="shared" si="135"/>
        <v>1.1599999999999999</v>
      </c>
      <c r="U53" s="47">
        <f t="shared" si="147"/>
        <v>0.48</v>
      </c>
      <c r="V53" s="47">
        <f t="shared" si="136"/>
        <v>1.1599999999999999</v>
      </c>
      <c r="W53" s="47">
        <f t="shared" si="137"/>
        <v>0</v>
      </c>
      <c r="X53" s="47">
        <f t="shared" si="138"/>
        <v>0</v>
      </c>
      <c r="Y53" s="47">
        <f t="shared" si="139"/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f t="shared" si="140"/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f t="shared" si="141"/>
        <v>1.1599999999999999</v>
      </c>
      <c r="AJ53" s="47">
        <v>0</v>
      </c>
      <c r="AK53" s="47">
        <v>0</v>
      </c>
      <c r="AL53" s="47">
        <v>1.1599999999999999</v>
      </c>
      <c r="AM53" s="47">
        <v>0</v>
      </c>
      <c r="AN53" s="47">
        <f t="shared" si="142"/>
        <v>0.48</v>
      </c>
      <c r="AO53" s="47">
        <v>0</v>
      </c>
      <c r="AP53" s="47">
        <v>0</v>
      </c>
      <c r="AQ53" s="47">
        <v>0.48</v>
      </c>
      <c r="AR53" s="47">
        <v>0</v>
      </c>
      <c r="AS53" s="47">
        <f t="shared" si="143"/>
        <v>0</v>
      </c>
      <c r="AT53" s="47">
        <v>0</v>
      </c>
      <c r="AU53" s="47">
        <v>0</v>
      </c>
      <c r="AV53" s="47">
        <f>'[1]2017'!AB55</f>
        <v>0</v>
      </c>
      <c r="AW53" s="47">
        <v>0</v>
      </c>
      <c r="AX53" s="47">
        <f t="shared" si="144"/>
        <v>0</v>
      </c>
      <c r="AY53" s="47">
        <v>0</v>
      </c>
      <c r="AZ53" s="47">
        <v>0</v>
      </c>
      <c r="BA53" s="47">
        <f>'[1]2017'!AC55</f>
        <v>0</v>
      </c>
      <c r="BB53" s="47">
        <v>0</v>
      </c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>
        <f t="shared" si="145"/>
        <v>1.1599999999999999</v>
      </c>
      <c r="BN53" s="47">
        <v>0</v>
      </c>
      <c r="BO53" s="47">
        <v>0</v>
      </c>
      <c r="BP53" s="47">
        <f t="shared" si="17"/>
        <v>1.1599999999999999</v>
      </c>
      <c r="BQ53" s="47">
        <v>0</v>
      </c>
      <c r="BR53" s="48">
        <f t="shared" si="146"/>
        <v>0.48</v>
      </c>
      <c r="BS53" s="48">
        <v>0</v>
      </c>
      <c r="BT53" s="48">
        <v>0</v>
      </c>
      <c r="BU53" s="48">
        <f t="shared" si="19"/>
        <v>0.48</v>
      </c>
      <c r="BV53" s="48">
        <v>0</v>
      </c>
      <c r="BW53" s="42" t="s">
        <v>321</v>
      </c>
    </row>
    <row r="54" spans="1:75" s="1" customFormat="1" ht="63" x14ac:dyDescent="0.25">
      <c r="A54" s="21" t="s">
        <v>139</v>
      </c>
      <c r="B54" s="24" t="s">
        <v>140</v>
      </c>
      <c r="C54" s="53" t="s">
        <v>141</v>
      </c>
      <c r="D54" s="54" t="s">
        <v>320</v>
      </c>
      <c r="E54" s="50">
        <v>2016</v>
      </c>
      <c r="F54" s="50">
        <v>2016</v>
      </c>
      <c r="G54" s="50">
        <v>2017</v>
      </c>
      <c r="H54" s="56" t="s">
        <v>348</v>
      </c>
      <c r="I54" s="56" t="s">
        <v>348</v>
      </c>
      <c r="J54" s="56" t="s">
        <v>348</v>
      </c>
      <c r="K54" s="56" t="s">
        <v>348</v>
      </c>
      <c r="L54" s="56" t="s">
        <v>348</v>
      </c>
      <c r="M54" s="56" t="s">
        <v>348</v>
      </c>
      <c r="N54" s="56" t="s">
        <v>348</v>
      </c>
      <c r="O54" s="47">
        <v>0</v>
      </c>
      <c r="P54" s="47">
        <v>5.91</v>
      </c>
      <c r="Q54" s="47">
        <v>6.12</v>
      </c>
      <c r="R54" s="47">
        <v>3.09</v>
      </c>
      <c r="S54" s="47">
        <v>3.38</v>
      </c>
      <c r="T54" s="56">
        <f t="shared" si="135"/>
        <v>2.31</v>
      </c>
      <c r="U54" s="47">
        <f t="shared" si="147"/>
        <v>3.3769999999999998</v>
      </c>
      <c r="V54" s="47">
        <f t="shared" si="136"/>
        <v>2.31</v>
      </c>
      <c r="W54" s="47">
        <f t="shared" si="137"/>
        <v>0</v>
      </c>
      <c r="X54" s="47">
        <f t="shared" si="138"/>
        <v>2.31</v>
      </c>
      <c r="Y54" s="47">
        <f t="shared" si="139"/>
        <v>1.155</v>
      </c>
      <c r="Z54" s="47">
        <v>0</v>
      </c>
      <c r="AA54" s="47">
        <v>0</v>
      </c>
      <c r="AB54" s="47">
        <v>1.155</v>
      </c>
      <c r="AC54" s="47">
        <v>0</v>
      </c>
      <c r="AD54" s="47">
        <f t="shared" si="140"/>
        <v>0.58699999999999997</v>
      </c>
      <c r="AE54" s="47">
        <v>0</v>
      </c>
      <c r="AF54" s="47">
        <v>0</v>
      </c>
      <c r="AG54" s="47">
        <v>0.58699999999999997</v>
      </c>
      <c r="AH54" s="47">
        <v>0</v>
      </c>
      <c r="AI54" s="47">
        <f t="shared" si="141"/>
        <v>1.155</v>
      </c>
      <c r="AJ54" s="47">
        <v>0</v>
      </c>
      <c r="AK54" s="47">
        <v>0</v>
      </c>
      <c r="AL54" s="47">
        <v>1.155</v>
      </c>
      <c r="AM54" s="47">
        <v>0</v>
      </c>
      <c r="AN54" s="47">
        <f t="shared" si="142"/>
        <v>0.48</v>
      </c>
      <c r="AO54" s="47">
        <v>0</v>
      </c>
      <c r="AP54" s="47">
        <v>0</v>
      </c>
      <c r="AQ54" s="47">
        <v>0.48</v>
      </c>
      <c r="AR54" s="47">
        <v>0</v>
      </c>
      <c r="AS54" s="47">
        <f t="shared" si="143"/>
        <v>0</v>
      </c>
      <c r="AT54" s="47">
        <v>0</v>
      </c>
      <c r="AU54" s="47">
        <v>0</v>
      </c>
      <c r="AV54" s="47">
        <f>'[1]2017'!AB56</f>
        <v>0</v>
      </c>
      <c r="AW54" s="47">
        <v>0</v>
      </c>
      <c r="AX54" s="47">
        <f t="shared" si="144"/>
        <v>2.31</v>
      </c>
      <c r="AY54" s="47">
        <v>0</v>
      </c>
      <c r="AZ54" s="47">
        <v>0</v>
      </c>
      <c r="BA54" s="47">
        <f>'[1]2017'!AC56</f>
        <v>2.31</v>
      </c>
      <c r="BB54" s="47">
        <v>0</v>
      </c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>
        <f t="shared" si="145"/>
        <v>2.31</v>
      </c>
      <c r="BN54" s="47">
        <v>0</v>
      </c>
      <c r="BO54" s="47">
        <v>0</v>
      </c>
      <c r="BP54" s="47">
        <f t="shared" si="17"/>
        <v>2.31</v>
      </c>
      <c r="BQ54" s="47">
        <v>0</v>
      </c>
      <c r="BR54" s="47">
        <f t="shared" si="146"/>
        <v>3.3769999999999998</v>
      </c>
      <c r="BS54" s="47">
        <v>0</v>
      </c>
      <c r="BT54" s="47">
        <v>0</v>
      </c>
      <c r="BU54" s="47">
        <f t="shared" si="19"/>
        <v>3.3769999999999998</v>
      </c>
      <c r="BV54" s="47">
        <v>0</v>
      </c>
      <c r="BW54" s="61" t="s">
        <v>332</v>
      </c>
    </row>
    <row r="55" spans="1:75" s="19" customFormat="1" ht="63" x14ac:dyDescent="0.25">
      <c r="A55" s="21" t="s">
        <v>142</v>
      </c>
      <c r="B55" s="24" t="s">
        <v>143</v>
      </c>
      <c r="C55" s="53" t="s">
        <v>144</v>
      </c>
      <c r="D55" s="54" t="s">
        <v>320</v>
      </c>
      <c r="E55" s="50">
        <v>2016</v>
      </c>
      <c r="F55" s="50">
        <v>2016</v>
      </c>
      <c r="G55" s="50">
        <v>2017</v>
      </c>
      <c r="H55" s="56" t="s">
        <v>348</v>
      </c>
      <c r="I55" s="56" t="s">
        <v>348</v>
      </c>
      <c r="J55" s="56" t="s">
        <v>348</v>
      </c>
      <c r="K55" s="56" t="s">
        <v>348</v>
      </c>
      <c r="L55" s="56" t="s">
        <v>348</v>
      </c>
      <c r="M55" s="56" t="s">
        <v>348</v>
      </c>
      <c r="N55" s="56" t="s">
        <v>348</v>
      </c>
      <c r="O55" s="47">
        <v>0</v>
      </c>
      <c r="P55" s="47">
        <v>27.42</v>
      </c>
      <c r="Q55" s="47">
        <v>29.37</v>
      </c>
      <c r="R55" s="47">
        <v>7.04</v>
      </c>
      <c r="S55" s="47">
        <v>7.92</v>
      </c>
      <c r="T55" s="56">
        <f t="shared" si="135"/>
        <v>3.6</v>
      </c>
      <c r="U55" s="47">
        <f t="shared" si="147"/>
        <v>7.92</v>
      </c>
      <c r="V55" s="47">
        <f t="shared" si="136"/>
        <v>3.6</v>
      </c>
      <c r="W55" s="47">
        <f t="shared" si="137"/>
        <v>0</v>
      </c>
      <c r="X55" s="47">
        <f t="shared" si="138"/>
        <v>7.92</v>
      </c>
      <c r="Y55" s="47">
        <f t="shared" si="139"/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f t="shared" si="140"/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f t="shared" si="141"/>
        <v>3.6</v>
      </c>
      <c r="AJ55" s="47">
        <v>0</v>
      </c>
      <c r="AK55" s="47">
        <v>0</v>
      </c>
      <c r="AL55" s="47">
        <v>3.6</v>
      </c>
      <c r="AM55" s="47">
        <v>0</v>
      </c>
      <c r="AN55" s="47">
        <f t="shared" si="142"/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f t="shared" si="143"/>
        <v>0</v>
      </c>
      <c r="AT55" s="47">
        <v>0</v>
      </c>
      <c r="AU55" s="47">
        <v>0</v>
      </c>
      <c r="AV55" s="47">
        <f>'[1]2017'!AB57</f>
        <v>0</v>
      </c>
      <c r="AW55" s="47">
        <v>0</v>
      </c>
      <c r="AX55" s="47">
        <f t="shared" si="144"/>
        <v>7.92</v>
      </c>
      <c r="AY55" s="47">
        <v>0</v>
      </c>
      <c r="AZ55" s="47">
        <v>0</v>
      </c>
      <c r="BA55" s="47">
        <f>'[1]2017'!AC57</f>
        <v>7.92</v>
      </c>
      <c r="BB55" s="47">
        <v>0</v>
      </c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>
        <f t="shared" si="145"/>
        <v>3.6</v>
      </c>
      <c r="BN55" s="47">
        <v>0</v>
      </c>
      <c r="BO55" s="47">
        <v>0</v>
      </c>
      <c r="BP55" s="47">
        <f t="shared" si="17"/>
        <v>3.6</v>
      </c>
      <c r="BQ55" s="47">
        <v>0</v>
      </c>
      <c r="BR55" s="48">
        <f t="shared" si="146"/>
        <v>7.92</v>
      </c>
      <c r="BS55" s="48">
        <v>0</v>
      </c>
      <c r="BT55" s="48">
        <v>0</v>
      </c>
      <c r="BU55" s="48">
        <f t="shared" si="19"/>
        <v>7.92</v>
      </c>
      <c r="BV55" s="48">
        <v>0</v>
      </c>
      <c r="BW55" s="61" t="s">
        <v>322</v>
      </c>
    </row>
    <row r="56" spans="1:75" s="19" customFormat="1" ht="47.25" x14ac:dyDescent="0.25">
      <c r="A56" s="21" t="s">
        <v>145</v>
      </c>
      <c r="B56" s="24" t="s">
        <v>146</v>
      </c>
      <c r="C56" s="53" t="s">
        <v>147</v>
      </c>
      <c r="D56" s="54" t="s">
        <v>320</v>
      </c>
      <c r="E56" s="50">
        <v>2017</v>
      </c>
      <c r="F56" s="50">
        <v>2017</v>
      </c>
      <c r="G56" s="50" t="s">
        <v>330</v>
      </c>
      <c r="H56" s="56" t="s">
        <v>348</v>
      </c>
      <c r="I56" s="56" t="s">
        <v>348</v>
      </c>
      <c r="J56" s="56" t="s">
        <v>348</v>
      </c>
      <c r="K56" s="56" t="s">
        <v>348</v>
      </c>
      <c r="L56" s="56" t="s">
        <v>348</v>
      </c>
      <c r="M56" s="56" t="s">
        <v>348</v>
      </c>
      <c r="N56" s="56" t="s">
        <v>348</v>
      </c>
      <c r="O56" s="47">
        <v>0</v>
      </c>
      <c r="P56" s="56" t="s">
        <v>348</v>
      </c>
      <c r="Q56" s="56" t="s">
        <v>348</v>
      </c>
      <c r="R56" s="56" t="s">
        <v>348</v>
      </c>
      <c r="S56" s="56" t="s">
        <v>348</v>
      </c>
      <c r="T56" s="56">
        <f t="shared" si="135"/>
        <v>7</v>
      </c>
      <c r="U56" s="47">
        <f t="shared" si="147"/>
        <v>0</v>
      </c>
      <c r="V56" s="47">
        <f t="shared" si="136"/>
        <v>7</v>
      </c>
      <c r="W56" s="47">
        <f t="shared" si="137"/>
        <v>7</v>
      </c>
      <c r="X56" s="47">
        <f t="shared" si="138"/>
        <v>0</v>
      </c>
      <c r="Y56" s="47">
        <f t="shared" si="139"/>
        <v>0</v>
      </c>
      <c r="Z56" s="47">
        <v>0</v>
      </c>
      <c r="AA56" s="47">
        <v>0</v>
      </c>
      <c r="AB56" s="47">
        <v>0</v>
      </c>
      <c r="AC56" s="47"/>
      <c r="AD56" s="47">
        <f t="shared" si="140"/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f t="shared" si="141"/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f t="shared" si="142"/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f t="shared" si="143"/>
        <v>7</v>
      </c>
      <c r="AT56" s="47">
        <v>0</v>
      </c>
      <c r="AU56" s="47">
        <v>0</v>
      </c>
      <c r="AV56" s="47">
        <f>'[1]2017'!AB58</f>
        <v>7</v>
      </c>
      <c r="AW56" s="47">
        <v>0</v>
      </c>
      <c r="AX56" s="47">
        <f t="shared" si="144"/>
        <v>0</v>
      </c>
      <c r="AY56" s="47">
        <v>0</v>
      </c>
      <c r="AZ56" s="47">
        <v>0</v>
      </c>
      <c r="BA56" s="47">
        <f>'[1]2017'!AC58</f>
        <v>0</v>
      </c>
      <c r="BB56" s="47">
        <v>0</v>
      </c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>
        <f t="shared" si="145"/>
        <v>7</v>
      </c>
      <c r="BN56" s="47">
        <v>0</v>
      </c>
      <c r="BO56" s="47">
        <v>0</v>
      </c>
      <c r="BP56" s="47">
        <f t="shared" si="17"/>
        <v>7</v>
      </c>
      <c r="BQ56" s="47">
        <v>0</v>
      </c>
      <c r="BR56" s="48">
        <f t="shared" si="146"/>
        <v>0</v>
      </c>
      <c r="BS56" s="48">
        <v>0</v>
      </c>
      <c r="BT56" s="48">
        <v>0</v>
      </c>
      <c r="BU56" s="48">
        <f t="shared" si="19"/>
        <v>0</v>
      </c>
      <c r="BV56" s="48">
        <v>0</v>
      </c>
      <c r="BW56" s="61" t="s">
        <v>333</v>
      </c>
    </row>
    <row r="57" spans="1:75" s="19" customFormat="1" ht="31.5" x14ac:dyDescent="0.25">
      <c r="A57" s="21" t="s">
        <v>148</v>
      </c>
      <c r="B57" s="24" t="s">
        <v>149</v>
      </c>
      <c r="C57" s="53" t="s">
        <v>150</v>
      </c>
      <c r="D57" s="54" t="s">
        <v>320</v>
      </c>
      <c r="E57" s="50">
        <v>2015</v>
      </c>
      <c r="F57" s="50">
        <v>2018</v>
      </c>
      <c r="G57" s="50">
        <v>2017</v>
      </c>
      <c r="H57" s="56" t="s">
        <v>348</v>
      </c>
      <c r="I57" s="56" t="s">
        <v>348</v>
      </c>
      <c r="J57" s="56" t="s">
        <v>348</v>
      </c>
      <c r="K57" s="56" t="s">
        <v>348</v>
      </c>
      <c r="L57" s="56" t="s">
        <v>348</v>
      </c>
      <c r="M57" s="56" t="s">
        <v>348</v>
      </c>
      <c r="N57" s="56" t="s">
        <v>348</v>
      </c>
      <c r="O57" s="47">
        <v>0</v>
      </c>
      <c r="P57" s="56" t="s">
        <v>348</v>
      </c>
      <c r="Q57" s="56" t="s">
        <v>348</v>
      </c>
      <c r="R57" s="56" t="s">
        <v>348</v>
      </c>
      <c r="S57" s="56" t="s">
        <v>348</v>
      </c>
      <c r="T57" s="56">
        <f t="shared" si="135"/>
        <v>3.657</v>
      </c>
      <c r="U57" s="47">
        <f t="shared" si="147"/>
        <v>3.3839999999999999</v>
      </c>
      <c r="V57" s="47">
        <f t="shared" si="136"/>
        <v>3.657</v>
      </c>
      <c r="W57" s="47">
        <f t="shared" si="137"/>
        <v>1.41</v>
      </c>
      <c r="X57" s="47">
        <f t="shared" si="138"/>
        <v>0.42</v>
      </c>
      <c r="Y57" s="47">
        <f t="shared" si="139"/>
        <v>0.59699999999999998</v>
      </c>
      <c r="Z57" s="47">
        <v>0</v>
      </c>
      <c r="AA57" s="47">
        <v>0</v>
      </c>
      <c r="AB57" s="47">
        <v>0.59699999999999998</v>
      </c>
      <c r="AC57" s="47">
        <v>0</v>
      </c>
      <c r="AD57" s="47">
        <f t="shared" si="140"/>
        <v>1.627</v>
      </c>
      <c r="AE57" s="47">
        <v>0</v>
      </c>
      <c r="AF57" s="47">
        <v>0</v>
      </c>
      <c r="AG57" s="47">
        <v>1.627</v>
      </c>
      <c r="AH57" s="47">
        <v>0</v>
      </c>
      <c r="AI57" s="47">
        <f t="shared" si="141"/>
        <v>1.65</v>
      </c>
      <c r="AJ57" s="47">
        <v>0</v>
      </c>
      <c r="AK57" s="47">
        <v>0</v>
      </c>
      <c r="AL57" s="47">
        <v>1.65</v>
      </c>
      <c r="AM57" s="47">
        <v>0</v>
      </c>
      <c r="AN57" s="47">
        <f t="shared" si="142"/>
        <v>1.337</v>
      </c>
      <c r="AO57" s="47">
        <v>0</v>
      </c>
      <c r="AP57" s="47">
        <v>0</v>
      </c>
      <c r="AQ57" s="47">
        <v>1.337</v>
      </c>
      <c r="AR57" s="47">
        <v>0</v>
      </c>
      <c r="AS57" s="47">
        <f t="shared" si="143"/>
        <v>1.41</v>
      </c>
      <c r="AT57" s="47">
        <v>0</v>
      </c>
      <c r="AU57" s="47">
        <v>0</v>
      </c>
      <c r="AV57" s="47">
        <f>'[1]2017'!AB59</f>
        <v>1.41</v>
      </c>
      <c r="AW57" s="47">
        <v>0</v>
      </c>
      <c r="AX57" s="47">
        <f t="shared" si="144"/>
        <v>0.42</v>
      </c>
      <c r="AY57" s="47">
        <v>0</v>
      </c>
      <c r="AZ57" s="47">
        <v>0</v>
      </c>
      <c r="BA57" s="47">
        <f>'[1]2017'!AC59</f>
        <v>0.42</v>
      </c>
      <c r="BB57" s="47">
        <v>0</v>
      </c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>
        <f t="shared" si="145"/>
        <v>3.657</v>
      </c>
      <c r="BN57" s="47">
        <v>0</v>
      </c>
      <c r="BO57" s="47">
        <v>0</v>
      </c>
      <c r="BP57" s="47">
        <f t="shared" si="17"/>
        <v>3.657</v>
      </c>
      <c r="BQ57" s="47">
        <v>0</v>
      </c>
      <c r="BR57" s="48">
        <f t="shared" si="146"/>
        <v>3.3839999999999999</v>
      </c>
      <c r="BS57" s="48">
        <v>0</v>
      </c>
      <c r="BT57" s="48">
        <v>0</v>
      </c>
      <c r="BU57" s="48">
        <f t="shared" si="19"/>
        <v>3.3839999999999999</v>
      </c>
      <c r="BV57" s="48">
        <v>0</v>
      </c>
      <c r="BW57" s="61" t="s">
        <v>322</v>
      </c>
    </row>
    <row r="58" spans="1:75" s="19" customFormat="1" ht="63" x14ac:dyDescent="0.25">
      <c r="A58" s="21" t="s">
        <v>151</v>
      </c>
      <c r="B58" s="24" t="s">
        <v>152</v>
      </c>
      <c r="C58" s="53" t="s">
        <v>153</v>
      </c>
      <c r="D58" s="54" t="s">
        <v>320</v>
      </c>
      <c r="E58" s="50">
        <v>2015</v>
      </c>
      <c r="F58" s="50">
        <v>2025</v>
      </c>
      <c r="G58" s="50">
        <v>2016</v>
      </c>
      <c r="H58" s="56" t="s">
        <v>348</v>
      </c>
      <c r="I58" s="56" t="s">
        <v>348</v>
      </c>
      <c r="J58" s="56" t="s">
        <v>348</v>
      </c>
      <c r="K58" s="56" t="s">
        <v>348</v>
      </c>
      <c r="L58" s="56" t="s">
        <v>348</v>
      </c>
      <c r="M58" s="56" t="s">
        <v>348</v>
      </c>
      <c r="N58" s="56" t="s">
        <v>348</v>
      </c>
      <c r="O58" s="47">
        <v>0</v>
      </c>
      <c r="P58" s="56" t="s">
        <v>348</v>
      </c>
      <c r="Q58" s="56" t="s">
        <v>348</v>
      </c>
      <c r="R58" s="56" t="s">
        <v>348</v>
      </c>
      <c r="S58" s="56" t="s">
        <v>348</v>
      </c>
      <c r="T58" s="56">
        <f t="shared" si="135"/>
        <v>3.41</v>
      </c>
      <c r="U58" s="47">
        <f t="shared" si="147"/>
        <v>1.9059999999999999</v>
      </c>
      <c r="V58" s="47">
        <f t="shared" si="136"/>
        <v>3.41</v>
      </c>
      <c r="W58" s="47">
        <f t="shared" si="137"/>
        <v>0.93</v>
      </c>
      <c r="X58" s="47">
        <f t="shared" si="138"/>
        <v>0</v>
      </c>
      <c r="Y58" s="47">
        <f t="shared" si="139"/>
        <v>1.24</v>
      </c>
      <c r="Z58" s="47">
        <v>0</v>
      </c>
      <c r="AA58" s="47">
        <v>0</v>
      </c>
      <c r="AB58" s="47">
        <v>1.24</v>
      </c>
      <c r="AC58" s="47">
        <v>0</v>
      </c>
      <c r="AD58" s="47">
        <f t="shared" si="140"/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f t="shared" si="141"/>
        <v>1.24</v>
      </c>
      <c r="AJ58" s="47">
        <v>0</v>
      </c>
      <c r="AK58" s="47">
        <v>0</v>
      </c>
      <c r="AL58" s="47">
        <v>1.24</v>
      </c>
      <c r="AM58" s="47">
        <v>0</v>
      </c>
      <c r="AN58" s="47">
        <f t="shared" si="142"/>
        <v>1.9059999999999999</v>
      </c>
      <c r="AO58" s="47">
        <v>0</v>
      </c>
      <c r="AP58" s="47">
        <v>0</v>
      </c>
      <c r="AQ58" s="47">
        <v>1.9059999999999999</v>
      </c>
      <c r="AR58" s="47">
        <v>0</v>
      </c>
      <c r="AS58" s="47">
        <f t="shared" si="143"/>
        <v>0.93</v>
      </c>
      <c r="AT58" s="47">
        <v>0</v>
      </c>
      <c r="AU58" s="47">
        <v>0</v>
      </c>
      <c r="AV58" s="47">
        <f>'[1]2017'!AB60</f>
        <v>0.93</v>
      </c>
      <c r="AW58" s="47">
        <v>0</v>
      </c>
      <c r="AX58" s="47">
        <f t="shared" si="144"/>
        <v>0</v>
      </c>
      <c r="AY58" s="47">
        <v>0</v>
      </c>
      <c r="AZ58" s="47">
        <v>0</v>
      </c>
      <c r="BA58" s="47">
        <f>'[1]2017'!AC60</f>
        <v>0</v>
      </c>
      <c r="BB58" s="47">
        <v>0</v>
      </c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>
        <f t="shared" si="145"/>
        <v>3.41</v>
      </c>
      <c r="BN58" s="47">
        <v>0</v>
      </c>
      <c r="BO58" s="47">
        <v>0</v>
      </c>
      <c r="BP58" s="47">
        <f t="shared" si="17"/>
        <v>3.41</v>
      </c>
      <c r="BQ58" s="47">
        <v>0</v>
      </c>
      <c r="BR58" s="48">
        <f t="shared" si="146"/>
        <v>1.9059999999999999</v>
      </c>
      <c r="BS58" s="48">
        <v>0</v>
      </c>
      <c r="BT58" s="48">
        <v>0</v>
      </c>
      <c r="BU58" s="48">
        <f t="shared" si="19"/>
        <v>1.9059999999999999</v>
      </c>
      <c r="BV58" s="48">
        <v>0</v>
      </c>
      <c r="BW58" s="61" t="s">
        <v>334</v>
      </c>
    </row>
    <row r="59" spans="1:75" s="19" customFormat="1" ht="63" x14ac:dyDescent="0.25">
      <c r="A59" s="21" t="s">
        <v>154</v>
      </c>
      <c r="B59" s="24" t="s">
        <v>155</v>
      </c>
      <c r="C59" s="53" t="s">
        <v>156</v>
      </c>
      <c r="D59" s="54" t="s">
        <v>320</v>
      </c>
      <c r="E59" s="50">
        <v>2015</v>
      </c>
      <c r="F59" s="50">
        <v>2018</v>
      </c>
      <c r="G59" s="50">
        <v>2016</v>
      </c>
      <c r="H59" s="56" t="s">
        <v>348</v>
      </c>
      <c r="I59" s="56" t="s">
        <v>348</v>
      </c>
      <c r="J59" s="56" t="s">
        <v>348</v>
      </c>
      <c r="K59" s="56" t="s">
        <v>348</v>
      </c>
      <c r="L59" s="56" t="s">
        <v>348</v>
      </c>
      <c r="M59" s="56" t="s">
        <v>348</v>
      </c>
      <c r="N59" s="56" t="s">
        <v>348</v>
      </c>
      <c r="O59" s="47">
        <v>0</v>
      </c>
      <c r="P59" s="56" t="s">
        <v>348</v>
      </c>
      <c r="Q59" s="56" t="s">
        <v>348</v>
      </c>
      <c r="R59" s="56" t="s">
        <v>348</v>
      </c>
      <c r="S59" s="56" t="s">
        <v>348</v>
      </c>
      <c r="T59" s="56">
        <f t="shared" si="135"/>
        <v>5.8</v>
      </c>
      <c r="U59" s="47">
        <f t="shared" si="147"/>
        <v>2.9830000000000001</v>
      </c>
      <c r="V59" s="47">
        <f t="shared" si="136"/>
        <v>5.8</v>
      </c>
      <c r="W59" s="47">
        <f t="shared" si="137"/>
        <v>1.45</v>
      </c>
      <c r="X59" s="47">
        <f t="shared" si="138"/>
        <v>0</v>
      </c>
      <c r="Y59" s="47">
        <f t="shared" si="139"/>
        <v>2.9</v>
      </c>
      <c r="Z59" s="47">
        <v>0</v>
      </c>
      <c r="AA59" s="47">
        <v>0</v>
      </c>
      <c r="AB59" s="47">
        <v>2.9</v>
      </c>
      <c r="AC59" s="47">
        <v>0</v>
      </c>
      <c r="AD59" s="47">
        <f t="shared" si="140"/>
        <v>1.907</v>
      </c>
      <c r="AE59" s="47">
        <v>0</v>
      </c>
      <c r="AF59" s="47">
        <v>0</v>
      </c>
      <c r="AG59" s="47">
        <v>1.907</v>
      </c>
      <c r="AH59" s="47">
        <v>0</v>
      </c>
      <c r="AI59" s="47">
        <f t="shared" si="141"/>
        <v>1.45</v>
      </c>
      <c r="AJ59" s="47">
        <v>0</v>
      </c>
      <c r="AK59" s="47">
        <v>0</v>
      </c>
      <c r="AL59" s="47">
        <v>1.45</v>
      </c>
      <c r="AM59" s="47">
        <v>0</v>
      </c>
      <c r="AN59" s="47">
        <f t="shared" si="142"/>
        <v>1.0760000000000001</v>
      </c>
      <c r="AO59" s="47">
        <v>0</v>
      </c>
      <c r="AP59" s="47">
        <v>0</v>
      </c>
      <c r="AQ59" s="47">
        <v>1.0760000000000001</v>
      </c>
      <c r="AR59" s="47">
        <v>0</v>
      </c>
      <c r="AS59" s="47">
        <f t="shared" si="143"/>
        <v>1.45</v>
      </c>
      <c r="AT59" s="47">
        <v>0</v>
      </c>
      <c r="AU59" s="47">
        <v>0</v>
      </c>
      <c r="AV59" s="47">
        <f>'[1]2017'!AB61</f>
        <v>1.45</v>
      </c>
      <c r="AW59" s="47">
        <v>0</v>
      </c>
      <c r="AX59" s="47">
        <f t="shared" si="144"/>
        <v>0</v>
      </c>
      <c r="AY59" s="47">
        <v>0</v>
      </c>
      <c r="AZ59" s="47">
        <v>0</v>
      </c>
      <c r="BA59" s="47">
        <f>'[1]2017'!AC61</f>
        <v>0</v>
      </c>
      <c r="BB59" s="47">
        <v>0</v>
      </c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>
        <f t="shared" si="145"/>
        <v>5.8</v>
      </c>
      <c r="BN59" s="47">
        <v>0</v>
      </c>
      <c r="BO59" s="47">
        <v>0</v>
      </c>
      <c r="BP59" s="47">
        <f t="shared" si="17"/>
        <v>5.8</v>
      </c>
      <c r="BQ59" s="47">
        <v>0</v>
      </c>
      <c r="BR59" s="48">
        <f t="shared" si="146"/>
        <v>2.9830000000000001</v>
      </c>
      <c r="BS59" s="48">
        <v>0</v>
      </c>
      <c r="BT59" s="48">
        <v>0</v>
      </c>
      <c r="BU59" s="48">
        <f t="shared" si="19"/>
        <v>2.9830000000000001</v>
      </c>
      <c r="BV59" s="48">
        <v>0</v>
      </c>
      <c r="BW59" s="61" t="s">
        <v>334</v>
      </c>
    </row>
    <row r="60" spans="1:75" s="19" customFormat="1" ht="47.25" x14ac:dyDescent="0.25">
      <c r="A60" s="21" t="s">
        <v>157</v>
      </c>
      <c r="B60" s="24" t="s">
        <v>158</v>
      </c>
      <c r="C60" s="53" t="s">
        <v>159</v>
      </c>
      <c r="D60" s="54" t="s">
        <v>320</v>
      </c>
      <c r="E60" s="50">
        <v>2017</v>
      </c>
      <c r="F60" s="50">
        <v>2017</v>
      </c>
      <c r="G60" s="50">
        <v>2017</v>
      </c>
      <c r="H60" s="56" t="s">
        <v>348</v>
      </c>
      <c r="I60" s="56" t="s">
        <v>348</v>
      </c>
      <c r="J60" s="56" t="s">
        <v>348</v>
      </c>
      <c r="K60" s="56" t="s">
        <v>348</v>
      </c>
      <c r="L60" s="56" t="s">
        <v>348</v>
      </c>
      <c r="M60" s="56" t="s">
        <v>348</v>
      </c>
      <c r="N60" s="56" t="s">
        <v>348</v>
      </c>
      <c r="O60" s="47">
        <v>0</v>
      </c>
      <c r="P60" s="56" t="s">
        <v>348</v>
      </c>
      <c r="Q60" s="56" t="s">
        <v>348</v>
      </c>
      <c r="R60" s="56" t="s">
        <v>348</v>
      </c>
      <c r="S60" s="56" t="s">
        <v>348</v>
      </c>
      <c r="T60" s="56">
        <f t="shared" si="135"/>
        <v>0.19</v>
      </c>
      <c r="U60" s="47">
        <f t="shared" si="147"/>
        <v>0.21</v>
      </c>
      <c r="V60" s="47">
        <f t="shared" si="136"/>
        <v>0.19</v>
      </c>
      <c r="W60" s="47">
        <f t="shared" si="137"/>
        <v>0.19</v>
      </c>
      <c r="X60" s="47">
        <f t="shared" si="138"/>
        <v>0.21</v>
      </c>
      <c r="Y60" s="47">
        <f t="shared" si="139"/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f t="shared" si="140"/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f t="shared" si="141"/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f t="shared" si="142"/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f t="shared" si="143"/>
        <v>0.19</v>
      </c>
      <c r="AT60" s="47">
        <v>0</v>
      </c>
      <c r="AU60" s="47">
        <v>0</v>
      </c>
      <c r="AV60" s="47">
        <f>'[1]2017'!AB62</f>
        <v>0.19</v>
      </c>
      <c r="AW60" s="47">
        <v>0</v>
      </c>
      <c r="AX60" s="47">
        <f t="shared" si="144"/>
        <v>0.21</v>
      </c>
      <c r="AY60" s="47">
        <v>0</v>
      </c>
      <c r="AZ60" s="47">
        <v>0</v>
      </c>
      <c r="BA60" s="47">
        <f>'[1]2017'!AC62</f>
        <v>0.21</v>
      </c>
      <c r="BB60" s="47">
        <v>0</v>
      </c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>
        <f t="shared" si="145"/>
        <v>0.19</v>
      </c>
      <c r="BN60" s="47">
        <v>0</v>
      </c>
      <c r="BO60" s="47">
        <v>0</v>
      </c>
      <c r="BP60" s="47">
        <f t="shared" si="17"/>
        <v>0.19</v>
      </c>
      <c r="BQ60" s="47">
        <v>0</v>
      </c>
      <c r="BR60" s="48">
        <f t="shared" si="146"/>
        <v>0.21</v>
      </c>
      <c r="BS60" s="48">
        <v>0</v>
      </c>
      <c r="BT60" s="48">
        <v>0</v>
      </c>
      <c r="BU60" s="48">
        <f t="shared" si="19"/>
        <v>0.21</v>
      </c>
      <c r="BV60" s="48">
        <v>0</v>
      </c>
      <c r="BW60" s="61" t="s">
        <v>322</v>
      </c>
    </row>
    <row r="61" spans="1:75" s="19" customFormat="1" ht="63" x14ac:dyDescent="0.25">
      <c r="A61" s="21" t="s">
        <v>160</v>
      </c>
      <c r="B61" s="24" t="s">
        <v>161</v>
      </c>
      <c r="C61" s="53" t="s">
        <v>162</v>
      </c>
      <c r="D61" s="54" t="s">
        <v>319</v>
      </c>
      <c r="E61" s="50">
        <v>2017</v>
      </c>
      <c r="F61" s="50">
        <v>2021</v>
      </c>
      <c r="G61" s="50">
        <v>2017</v>
      </c>
      <c r="H61" s="56" t="s">
        <v>348</v>
      </c>
      <c r="I61" s="56" t="s">
        <v>348</v>
      </c>
      <c r="J61" s="56" t="s">
        <v>348</v>
      </c>
      <c r="K61" s="56" t="s">
        <v>348</v>
      </c>
      <c r="L61" s="56" t="s">
        <v>348</v>
      </c>
      <c r="M61" s="56" t="s">
        <v>348</v>
      </c>
      <c r="N61" s="56" t="s">
        <v>348</v>
      </c>
      <c r="O61" s="47">
        <v>0</v>
      </c>
      <c r="P61" s="47">
        <v>1.31</v>
      </c>
      <c r="Q61" s="47">
        <v>1.48</v>
      </c>
      <c r="R61" s="47">
        <v>1.1100000000000001</v>
      </c>
      <c r="S61" s="47">
        <v>1.24</v>
      </c>
      <c r="T61" s="56">
        <f t="shared" si="135"/>
        <v>1.42</v>
      </c>
      <c r="U61" s="47">
        <f t="shared" si="147"/>
        <v>1.24</v>
      </c>
      <c r="V61" s="47">
        <f t="shared" si="136"/>
        <v>1.42</v>
      </c>
      <c r="W61" s="47">
        <f t="shared" si="137"/>
        <v>1.42</v>
      </c>
      <c r="X61" s="47">
        <f t="shared" si="138"/>
        <v>1.24</v>
      </c>
      <c r="Y61" s="47">
        <f t="shared" si="139"/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f t="shared" si="140"/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f t="shared" si="141"/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f t="shared" si="142"/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f t="shared" si="143"/>
        <v>1.42</v>
      </c>
      <c r="AT61" s="47">
        <v>0</v>
      </c>
      <c r="AU61" s="47">
        <v>0</v>
      </c>
      <c r="AV61" s="47">
        <f>'[1]2017'!AB63</f>
        <v>1.42</v>
      </c>
      <c r="AW61" s="47">
        <v>0</v>
      </c>
      <c r="AX61" s="47">
        <f t="shared" si="144"/>
        <v>1.24</v>
      </c>
      <c r="AY61" s="47">
        <v>0</v>
      </c>
      <c r="AZ61" s="47">
        <v>0</v>
      </c>
      <c r="BA61" s="47">
        <f>'[1]2017'!AC63</f>
        <v>1.24</v>
      </c>
      <c r="BB61" s="47">
        <v>0</v>
      </c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>
        <f t="shared" si="145"/>
        <v>1.42</v>
      </c>
      <c r="BN61" s="47">
        <v>0</v>
      </c>
      <c r="BO61" s="47">
        <v>0</v>
      </c>
      <c r="BP61" s="47">
        <f t="shared" si="17"/>
        <v>1.42</v>
      </c>
      <c r="BQ61" s="47">
        <v>0</v>
      </c>
      <c r="BR61" s="48">
        <f t="shared" si="146"/>
        <v>1.24</v>
      </c>
      <c r="BS61" s="48">
        <v>0</v>
      </c>
      <c r="BT61" s="48">
        <v>0</v>
      </c>
      <c r="BU61" s="48">
        <f t="shared" si="19"/>
        <v>1.24</v>
      </c>
      <c r="BV61" s="48">
        <v>0</v>
      </c>
      <c r="BW61" s="61" t="s">
        <v>322</v>
      </c>
    </row>
    <row r="62" spans="1:75" s="19" customFormat="1" ht="63" x14ac:dyDescent="0.25">
      <c r="A62" s="21" t="s">
        <v>163</v>
      </c>
      <c r="B62" s="24" t="s">
        <v>164</v>
      </c>
      <c r="C62" s="53" t="s">
        <v>165</v>
      </c>
      <c r="D62" s="54" t="s">
        <v>319</v>
      </c>
      <c r="E62" s="50">
        <v>2017</v>
      </c>
      <c r="F62" s="50">
        <v>2021</v>
      </c>
      <c r="G62" s="50">
        <v>2017</v>
      </c>
      <c r="H62" s="56" t="s">
        <v>348</v>
      </c>
      <c r="I62" s="56" t="s">
        <v>348</v>
      </c>
      <c r="J62" s="56" t="s">
        <v>348</v>
      </c>
      <c r="K62" s="56" t="s">
        <v>348</v>
      </c>
      <c r="L62" s="56" t="s">
        <v>348</v>
      </c>
      <c r="M62" s="56" t="s">
        <v>348</v>
      </c>
      <c r="N62" s="56" t="s">
        <v>348</v>
      </c>
      <c r="O62" s="47">
        <v>0</v>
      </c>
      <c r="P62" s="47">
        <v>1.67</v>
      </c>
      <c r="Q62" s="47">
        <v>1.88</v>
      </c>
      <c r="R62" s="47">
        <v>1.42</v>
      </c>
      <c r="S62" s="47">
        <v>1.6</v>
      </c>
      <c r="T62" s="56">
        <f t="shared" si="135"/>
        <v>1.77</v>
      </c>
      <c r="U62" s="47">
        <f t="shared" si="147"/>
        <v>1.6</v>
      </c>
      <c r="V62" s="47">
        <f t="shared" si="136"/>
        <v>1.77</v>
      </c>
      <c r="W62" s="47">
        <f t="shared" si="137"/>
        <v>1.77</v>
      </c>
      <c r="X62" s="47">
        <f t="shared" si="138"/>
        <v>1.6</v>
      </c>
      <c r="Y62" s="47">
        <f t="shared" si="139"/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f t="shared" si="140"/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f t="shared" si="141"/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f t="shared" si="142"/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f t="shared" si="143"/>
        <v>1.77</v>
      </c>
      <c r="AT62" s="47">
        <v>0</v>
      </c>
      <c r="AU62" s="47">
        <v>0</v>
      </c>
      <c r="AV62" s="47">
        <f>'[1]2017'!AB64</f>
        <v>1.77</v>
      </c>
      <c r="AW62" s="47">
        <v>0</v>
      </c>
      <c r="AX62" s="47">
        <f t="shared" si="144"/>
        <v>1.6</v>
      </c>
      <c r="AY62" s="47">
        <v>0</v>
      </c>
      <c r="AZ62" s="47">
        <v>0</v>
      </c>
      <c r="BA62" s="47">
        <f>'[1]2017'!AC64</f>
        <v>1.6</v>
      </c>
      <c r="BB62" s="47">
        <v>0</v>
      </c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>
        <f t="shared" si="145"/>
        <v>1.77</v>
      </c>
      <c r="BN62" s="47">
        <v>0</v>
      </c>
      <c r="BO62" s="47">
        <v>0</v>
      </c>
      <c r="BP62" s="47">
        <f t="shared" si="17"/>
        <v>1.77</v>
      </c>
      <c r="BQ62" s="47">
        <v>0</v>
      </c>
      <c r="BR62" s="48">
        <f t="shared" si="146"/>
        <v>1.6</v>
      </c>
      <c r="BS62" s="48">
        <v>0</v>
      </c>
      <c r="BT62" s="48">
        <v>0</v>
      </c>
      <c r="BU62" s="48">
        <f t="shared" si="19"/>
        <v>1.6</v>
      </c>
      <c r="BV62" s="48">
        <v>0</v>
      </c>
      <c r="BW62" s="61" t="s">
        <v>322</v>
      </c>
    </row>
    <row r="63" spans="1:75" s="29" customFormat="1" ht="69" customHeight="1" x14ac:dyDescent="0.25">
      <c r="A63" s="21" t="s">
        <v>166</v>
      </c>
      <c r="B63" s="24" t="s">
        <v>288</v>
      </c>
      <c r="C63" s="53" t="s">
        <v>289</v>
      </c>
      <c r="D63" s="55" t="s">
        <v>319</v>
      </c>
      <c r="E63" s="51">
        <v>2015</v>
      </c>
      <c r="F63" s="50" t="s">
        <v>348</v>
      </c>
      <c r="G63" s="50">
        <v>2015</v>
      </c>
      <c r="H63" s="56" t="s">
        <v>348</v>
      </c>
      <c r="I63" s="56" t="s">
        <v>348</v>
      </c>
      <c r="J63" s="56" t="s">
        <v>348</v>
      </c>
      <c r="K63" s="56" t="s">
        <v>348</v>
      </c>
      <c r="L63" s="56" t="s">
        <v>348</v>
      </c>
      <c r="M63" s="56" t="s">
        <v>348</v>
      </c>
      <c r="N63" s="56" t="s">
        <v>348</v>
      </c>
      <c r="O63" s="47">
        <v>0</v>
      </c>
      <c r="P63" s="56" t="s">
        <v>348</v>
      </c>
      <c r="Q63" s="56" t="s">
        <v>348</v>
      </c>
      <c r="R63" s="56" t="s">
        <v>348</v>
      </c>
      <c r="S63" s="56" t="s">
        <v>348</v>
      </c>
      <c r="T63" s="56">
        <f t="shared" si="135"/>
        <v>0</v>
      </c>
      <c r="U63" s="47">
        <f t="shared" si="147"/>
        <v>7.0000000000000007E-2</v>
      </c>
      <c r="V63" s="47">
        <f t="shared" si="136"/>
        <v>0</v>
      </c>
      <c r="W63" s="47">
        <f t="shared" si="137"/>
        <v>0</v>
      </c>
      <c r="X63" s="47">
        <f t="shared" si="138"/>
        <v>0</v>
      </c>
      <c r="Y63" s="47">
        <f t="shared" si="139"/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f t="shared" si="140"/>
        <v>7.0000000000000007E-2</v>
      </c>
      <c r="AE63" s="47">
        <v>0</v>
      </c>
      <c r="AF63" s="47">
        <v>0</v>
      </c>
      <c r="AG63" s="47">
        <v>7.0000000000000007E-2</v>
      </c>
      <c r="AH63" s="47">
        <v>0</v>
      </c>
      <c r="AI63" s="47">
        <f t="shared" si="141"/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f t="shared" si="142"/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f t="shared" si="143"/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f t="shared" si="144"/>
        <v>0</v>
      </c>
      <c r="AY63" s="47">
        <v>0</v>
      </c>
      <c r="AZ63" s="47">
        <v>0</v>
      </c>
      <c r="BA63" s="47">
        <v>0</v>
      </c>
      <c r="BB63" s="47">
        <v>0</v>
      </c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>
        <f t="shared" si="145"/>
        <v>0</v>
      </c>
      <c r="BN63" s="47">
        <v>0</v>
      </c>
      <c r="BO63" s="47">
        <v>0</v>
      </c>
      <c r="BP63" s="47">
        <f t="shared" si="17"/>
        <v>0</v>
      </c>
      <c r="BQ63" s="47">
        <v>0</v>
      </c>
      <c r="BR63" s="48">
        <f t="shared" si="146"/>
        <v>7.0000000000000007E-2</v>
      </c>
      <c r="BS63" s="48">
        <v>0</v>
      </c>
      <c r="BT63" s="48">
        <v>0</v>
      </c>
      <c r="BU63" s="48">
        <f t="shared" si="19"/>
        <v>7.0000000000000007E-2</v>
      </c>
      <c r="BV63" s="48">
        <v>0</v>
      </c>
      <c r="BW63" s="47" t="s">
        <v>348</v>
      </c>
    </row>
    <row r="64" spans="1:75" s="29" customFormat="1" ht="69" customHeight="1" x14ac:dyDescent="0.25">
      <c r="A64" s="21" t="s">
        <v>166</v>
      </c>
      <c r="B64" s="24" t="s">
        <v>290</v>
      </c>
      <c r="C64" s="53" t="s">
        <v>291</v>
      </c>
      <c r="D64" s="55" t="s">
        <v>319</v>
      </c>
      <c r="E64" s="51">
        <v>2016</v>
      </c>
      <c r="F64" s="50" t="s">
        <v>348</v>
      </c>
      <c r="G64" s="50">
        <v>2016</v>
      </c>
      <c r="H64" s="56" t="s">
        <v>348</v>
      </c>
      <c r="I64" s="56" t="s">
        <v>348</v>
      </c>
      <c r="J64" s="56" t="s">
        <v>348</v>
      </c>
      <c r="K64" s="56" t="s">
        <v>348</v>
      </c>
      <c r="L64" s="56" t="s">
        <v>348</v>
      </c>
      <c r="M64" s="56" t="s">
        <v>348</v>
      </c>
      <c r="N64" s="56" t="s">
        <v>348</v>
      </c>
      <c r="O64" s="47">
        <v>0</v>
      </c>
      <c r="P64" s="56" t="s">
        <v>348</v>
      </c>
      <c r="Q64" s="56" t="s">
        <v>348</v>
      </c>
      <c r="R64" s="56" t="s">
        <v>348</v>
      </c>
      <c r="S64" s="56" t="s">
        <v>348</v>
      </c>
      <c r="T64" s="56">
        <f t="shared" si="135"/>
        <v>0</v>
      </c>
      <c r="U64" s="47">
        <v>4.0000000000000001E-3</v>
      </c>
      <c r="V64" s="47">
        <f t="shared" si="136"/>
        <v>0</v>
      </c>
      <c r="W64" s="47">
        <f t="shared" si="137"/>
        <v>0</v>
      </c>
      <c r="X64" s="47">
        <f t="shared" si="138"/>
        <v>0</v>
      </c>
      <c r="Y64" s="47">
        <f t="shared" si="139"/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f t="shared" si="140"/>
        <v>0</v>
      </c>
      <c r="AE64" s="47">
        <v>0</v>
      </c>
      <c r="AF64" s="47">
        <v>0</v>
      </c>
      <c r="AG64" s="47"/>
      <c r="AH64" s="47">
        <v>0</v>
      </c>
      <c r="AI64" s="47">
        <f t="shared" si="141"/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f t="shared" si="142"/>
        <v>4.0000000000000001E-3</v>
      </c>
      <c r="AO64" s="47">
        <v>0</v>
      </c>
      <c r="AP64" s="47">
        <v>0</v>
      </c>
      <c r="AQ64" s="47">
        <v>4.0000000000000001E-3</v>
      </c>
      <c r="AR64" s="47">
        <v>0</v>
      </c>
      <c r="AS64" s="47">
        <f t="shared" si="143"/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f t="shared" si="144"/>
        <v>0</v>
      </c>
      <c r="AY64" s="47">
        <v>0</v>
      </c>
      <c r="AZ64" s="47">
        <v>0</v>
      </c>
      <c r="BA64" s="47">
        <v>0</v>
      </c>
      <c r="BB64" s="47">
        <v>0</v>
      </c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>
        <f t="shared" si="145"/>
        <v>0</v>
      </c>
      <c r="BN64" s="47">
        <v>0</v>
      </c>
      <c r="BO64" s="47">
        <v>0</v>
      </c>
      <c r="BP64" s="47">
        <f t="shared" si="17"/>
        <v>0</v>
      </c>
      <c r="BQ64" s="47">
        <v>0</v>
      </c>
      <c r="BR64" s="48">
        <f t="shared" si="146"/>
        <v>4.0000000000000001E-3</v>
      </c>
      <c r="BS64" s="48">
        <v>0</v>
      </c>
      <c r="BT64" s="48">
        <v>0</v>
      </c>
      <c r="BU64" s="48">
        <f t="shared" si="19"/>
        <v>4.0000000000000001E-3</v>
      </c>
      <c r="BV64" s="48">
        <v>0</v>
      </c>
      <c r="BW64" s="47" t="s">
        <v>348</v>
      </c>
    </row>
    <row r="65" spans="1:75" s="29" customFormat="1" ht="69" customHeight="1" x14ac:dyDescent="0.25">
      <c r="A65" s="21" t="s">
        <v>349</v>
      </c>
      <c r="B65" s="24" t="s">
        <v>167</v>
      </c>
      <c r="C65" s="53" t="s">
        <v>168</v>
      </c>
      <c r="D65" s="55" t="s">
        <v>320</v>
      </c>
      <c r="E65" s="51">
        <v>2017</v>
      </c>
      <c r="F65" s="50">
        <v>2017</v>
      </c>
      <c r="G65" s="50">
        <v>2017</v>
      </c>
      <c r="H65" s="56" t="s">
        <v>348</v>
      </c>
      <c r="I65" s="56" t="s">
        <v>348</v>
      </c>
      <c r="J65" s="56" t="s">
        <v>348</v>
      </c>
      <c r="K65" s="56" t="s">
        <v>348</v>
      </c>
      <c r="L65" s="56" t="s">
        <v>348</v>
      </c>
      <c r="M65" s="56" t="s">
        <v>348</v>
      </c>
      <c r="N65" s="56" t="s">
        <v>348</v>
      </c>
      <c r="O65" s="47">
        <v>0</v>
      </c>
      <c r="P65" s="56" t="s">
        <v>348</v>
      </c>
      <c r="Q65" s="56" t="s">
        <v>348</v>
      </c>
      <c r="R65" s="56" t="s">
        <v>348</v>
      </c>
      <c r="S65" s="56" t="s">
        <v>348</v>
      </c>
      <c r="T65" s="56">
        <f t="shared" si="135"/>
        <v>0</v>
      </c>
      <c r="U65" s="47">
        <f t="shared" si="147"/>
        <v>0.89</v>
      </c>
      <c r="V65" s="47">
        <f t="shared" si="136"/>
        <v>0</v>
      </c>
      <c r="W65" s="47">
        <f t="shared" si="137"/>
        <v>0</v>
      </c>
      <c r="X65" s="47">
        <f t="shared" si="138"/>
        <v>0.89</v>
      </c>
      <c r="Y65" s="47">
        <f t="shared" si="139"/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f t="shared" si="140"/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f t="shared" si="141"/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f t="shared" si="142"/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f t="shared" si="143"/>
        <v>0</v>
      </c>
      <c r="AT65" s="47">
        <v>0</v>
      </c>
      <c r="AU65" s="47">
        <v>0</v>
      </c>
      <c r="AV65" s="47">
        <f>'[1]2017'!AB65</f>
        <v>0</v>
      </c>
      <c r="AW65" s="47">
        <v>0</v>
      </c>
      <c r="AX65" s="47">
        <f t="shared" si="144"/>
        <v>0.89</v>
      </c>
      <c r="AY65" s="47">
        <v>0</v>
      </c>
      <c r="AZ65" s="47">
        <v>0</v>
      </c>
      <c r="BA65" s="47">
        <f>'[1]2017'!AC65</f>
        <v>0.89</v>
      </c>
      <c r="BB65" s="47">
        <v>0</v>
      </c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>
        <f t="shared" si="145"/>
        <v>0</v>
      </c>
      <c r="BN65" s="47">
        <v>0</v>
      </c>
      <c r="BO65" s="47">
        <v>0</v>
      </c>
      <c r="BP65" s="47">
        <f t="shared" si="17"/>
        <v>0</v>
      </c>
      <c r="BQ65" s="47">
        <v>0</v>
      </c>
      <c r="BR65" s="48">
        <f t="shared" si="146"/>
        <v>0.89</v>
      </c>
      <c r="BS65" s="48">
        <v>0</v>
      </c>
      <c r="BT65" s="48">
        <v>0</v>
      </c>
      <c r="BU65" s="48">
        <f t="shared" si="19"/>
        <v>0.89</v>
      </c>
      <c r="BV65" s="48">
        <v>0</v>
      </c>
      <c r="BW65" s="61" t="s">
        <v>335</v>
      </c>
    </row>
    <row r="66" spans="1:75" s="41" customFormat="1" ht="69" customHeight="1" x14ac:dyDescent="0.25">
      <c r="A66" s="28" t="s">
        <v>169</v>
      </c>
      <c r="B66" s="22" t="s">
        <v>170</v>
      </c>
      <c r="C66" s="52" t="s">
        <v>76</v>
      </c>
      <c r="D66" s="50" t="s">
        <v>348</v>
      </c>
      <c r="E66" s="50" t="s">
        <v>348</v>
      </c>
      <c r="F66" s="50" t="s">
        <v>348</v>
      </c>
      <c r="G66" s="50" t="s">
        <v>348</v>
      </c>
      <c r="H66" s="45">
        <f t="shared" ref="H66:N66" si="148">+H67+H75</f>
        <v>0</v>
      </c>
      <c r="I66" s="45">
        <f t="shared" si="148"/>
        <v>0</v>
      </c>
      <c r="J66" s="45">
        <f t="shared" si="148"/>
        <v>0</v>
      </c>
      <c r="K66" s="45">
        <f t="shared" si="148"/>
        <v>0</v>
      </c>
      <c r="L66" s="45">
        <f t="shared" si="148"/>
        <v>0</v>
      </c>
      <c r="M66" s="45">
        <f t="shared" si="148"/>
        <v>0</v>
      </c>
      <c r="N66" s="45">
        <f t="shared" si="148"/>
        <v>0</v>
      </c>
      <c r="O66" s="45">
        <f t="shared" ref="O66:AA66" si="149">+O67+O75</f>
        <v>0</v>
      </c>
      <c r="P66" s="45">
        <f t="shared" si="149"/>
        <v>273.77999999999997</v>
      </c>
      <c r="Q66" s="45">
        <f t="shared" si="149"/>
        <v>342.36</v>
      </c>
      <c r="R66" s="45">
        <f t="shared" si="149"/>
        <v>256.37</v>
      </c>
      <c r="S66" s="45">
        <f t="shared" si="149"/>
        <v>322.83</v>
      </c>
      <c r="T66" s="45">
        <f t="shared" si="149"/>
        <v>53.924999999999997</v>
      </c>
      <c r="U66" s="45">
        <f t="shared" si="149"/>
        <v>175.32299999999998</v>
      </c>
      <c r="V66" s="45">
        <f t="shared" si="149"/>
        <v>53.924999999999997</v>
      </c>
      <c r="W66" s="45">
        <f t="shared" si="149"/>
        <v>27.25</v>
      </c>
      <c r="X66" s="45">
        <f t="shared" si="149"/>
        <v>11.25</v>
      </c>
      <c r="Y66" s="45">
        <f t="shared" si="149"/>
        <v>6.7549999999999999</v>
      </c>
      <c r="Z66" s="45">
        <f t="shared" si="149"/>
        <v>0</v>
      </c>
      <c r="AA66" s="45">
        <f t="shared" si="149"/>
        <v>0</v>
      </c>
      <c r="AB66" s="45">
        <f t="shared" ref="AB66:AF66" si="150">+AB67+AB75</f>
        <v>6.7549999999999999</v>
      </c>
      <c r="AC66" s="45">
        <f t="shared" si="150"/>
        <v>0</v>
      </c>
      <c r="AD66" s="45">
        <f t="shared" si="150"/>
        <v>0</v>
      </c>
      <c r="AE66" s="45">
        <f t="shared" si="150"/>
        <v>0</v>
      </c>
      <c r="AF66" s="45">
        <f t="shared" si="150"/>
        <v>0</v>
      </c>
      <c r="AG66" s="45">
        <f t="shared" ref="AG66:AK66" si="151">+AG67+AG75</f>
        <v>0</v>
      </c>
      <c r="AH66" s="45">
        <f t="shared" si="151"/>
        <v>0</v>
      </c>
      <c r="AI66" s="45">
        <f t="shared" si="151"/>
        <v>19.920000000000002</v>
      </c>
      <c r="AJ66" s="45">
        <f t="shared" si="151"/>
        <v>0</v>
      </c>
      <c r="AK66" s="45">
        <f t="shared" si="151"/>
        <v>0</v>
      </c>
      <c r="AL66" s="45">
        <f t="shared" ref="AL66:AP66" si="152">+AL67+AL75</f>
        <v>19.920000000000002</v>
      </c>
      <c r="AM66" s="45">
        <f t="shared" si="152"/>
        <v>0</v>
      </c>
      <c r="AN66" s="45">
        <f t="shared" si="152"/>
        <v>5.1129999999999995</v>
      </c>
      <c r="AO66" s="45">
        <f t="shared" si="152"/>
        <v>0</v>
      </c>
      <c r="AP66" s="45">
        <f t="shared" si="152"/>
        <v>0</v>
      </c>
      <c r="AQ66" s="45">
        <f t="shared" ref="AQ66:AU66" si="153">+AQ67+AQ75</f>
        <v>5.1129999999999995</v>
      </c>
      <c r="AR66" s="45">
        <f t="shared" si="153"/>
        <v>0</v>
      </c>
      <c r="AS66" s="45">
        <f t="shared" si="153"/>
        <v>27.25</v>
      </c>
      <c r="AT66" s="45">
        <f t="shared" si="153"/>
        <v>0</v>
      </c>
      <c r="AU66" s="45">
        <f t="shared" si="153"/>
        <v>0</v>
      </c>
      <c r="AV66" s="45">
        <f t="shared" ref="AV66:AZ66" si="154">+AV67+AV75</f>
        <v>27.25</v>
      </c>
      <c r="AW66" s="45">
        <f t="shared" si="154"/>
        <v>0</v>
      </c>
      <c r="AX66" s="45">
        <f t="shared" si="154"/>
        <v>11.25</v>
      </c>
      <c r="AY66" s="45">
        <f t="shared" si="154"/>
        <v>0</v>
      </c>
      <c r="AZ66" s="45">
        <f t="shared" si="154"/>
        <v>0</v>
      </c>
      <c r="BA66" s="45">
        <f t="shared" ref="BA66:BO66" si="155">+BA67+BA75</f>
        <v>11.25</v>
      </c>
      <c r="BB66" s="45">
        <f t="shared" si="155"/>
        <v>0</v>
      </c>
      <c r="BC66" s="45">
        <f t="shared" si="155"/>
        <v>0</v>
      </c>
      <c r="BD66" s="45">
        <f t="shared" si="155"/>
        <v>0</v>
      </c>
      <c r="BE66" s="45">
        <f t="shared" si="155"/>
        <v>0</v>
      </c>
      <c r="BF66" s="45">
        <f t="shared" si="155"/>
        <v>0</v>
      </c>
      <c r="BG66" s="45">
        <f t="shared" si="155"/>
        <v>0</v>
      </c>
      <c r="BH66" s="45">
        <f t="shared" si="155"/>
        <v>0</v>
      </c>
      <c r="BI66" s="45">
        <f t="shared" si="155"/>
        <v>0</v>
      </c>
      <c r="BJ66" s="45">
        <f t="shared" si="155"/>
        <v>0</v>
      </c>
      <c r="BK66" s="45">
        <f t="shared" si="155"/>
        <v>0</v>
      </c>
      <c r="BL66" s="45">
        <f t="shared" si="155"/>
        <v>0</v>
      </c>
      <c r="BM66" s="45">
        <f t="shared" si="155"/>
        <v>53.924999999999997</v>
      </c>
      <c r="BN66" s="45">
        <f t="shared" si="155"/>
        <v>0</v>
      </c>
      <c r="BO66" s="45">
        <f t="shared" si="155"/>
        <v>0</v>
      </c>
      <c r="BP66" s="44">
        <f t="shared" si="17"/>
        <v>53.924999999999997</v>
      </c>
      <c r="BQ66" s="45">
        <f t="shared" ref="BQ66:BT66" si="156">+BQ67+BQ75</f>
        <v>0</v>
      </c>
      <c r="BR66" s="45">
        <f t="shared" si="156"/>
        <v>16.363</v>
      </c>
      <c r="BS66" s="45">
        <f t="shared" si="156"/>
        <v>0</v>
      </c>
      <c r="BT66" s="45">
        <f t="shared" si="156"/>
        <v>0</v>
      </c>
      <c r="BU66" s="49">
        <f t="shared" si="19"/>
        <v>16.363</v>
      </c>
      <c r="BV66" s="45">
        <f t="shared" ref="BV66" si="157">+BV67+BV75</f>
        <v>0</v>
      </c>
      <c r="BW66" s="47" t="s">
        <v>348</v>
      </c>
    </row>
    <row r="67" spans="1:75" s="19" customFormat="1" ht="47.25" x14ac:dyDescent="0.25">
      <c r="A67" s="21" t="s">
        <v>171</v>
      </c>
      <c r="B67" s="24" t="s">
        <v>172</v>
      </c>
      <c r="C67" s="53" t="s">
        <v>76</v>
      </c>
      <c r="D67" s="50" t="s">
        <v>348</v>
      </c>
      <c r="E67" s="50" t="s">
        <v>348</v>
      </c>
      <c r="F67" s="50" t="s">
        <v>348</v>
      </c>
      <c r="G67" s="50" t="s">
        <v>348</v>
      </c>
      <c r="H67" s="46">
        <f>SUM(H68:H74)</f>
        <v>0</v>
      </c>
      <c r="I67" s="46">
        <f t="shared" ref="I67:N67" si="158">SUM(I68:I74)</f>
        <v>0</v>
      </c>
      <c r="J67" s="46">
        <f t="shared" si="158"/>
        <v>0</v>
      </c>
      <c r="K67" s="46">
        <f t="shared" si="158"/>
        <v>0</v>
      </c>
      <c r="L67" s="46">
        <f t="shared" si="158"/>
        <v>0</v>
      </c>
      <c r="M67" s="46">
        <f t="shared" si="158"/>
        <v>0</v>
      </c>
      <c r="N67" s="46">
        <f t="shared" si="158"/>
        <v>0</v>
      </c>
      <c r="O67" s="46">
        <f>SUM(O68:O74)</f>
        <v>0</v>
      </c>
      <c r="P67" s="46">
        <f>SUM(P68:P74)</f>
        <v>273.77999999999997</v>
      </c>
      <c r="Q67" s="46">
        <f t="shared" ref="Q67:AA67" si="159">SUM(Q68:Q74)</f>
        <v>342.36</v>
      </c>
      <c r="R67" s="46">
        <f t="shared" si="159"/>
        <v>256.37</v>
      </c>
      <c r="S67" s="46">
        <f t="shared" si="159"/>
        <v>322.83</v>
      </c>
      <c r="T67" s="46">
        <f t="shared" si="159"/>
        <v>53.924999999999997</v>
      </c>
      <c r="U67" s="46">
        <f t="shared" si="159"/>
        <v>175.32299999999998</v>
      </c>
      <c r="V67" s="46">
        <f t="shared" si="159"/>
        <v>53.924999999999997</v>
      </c>
      <c r="W67" s="46">
        <f t="shared" si="159"/>
        <v>27.25</v>
      </c>
      <c r="X67" s="46">
        <f t="shared" si="159"/>
        <v>11.25</v>
      </c>
      <c r="Y67" s="46">
        <f t="shared" si="159"/>
        <v>6.7549999999999999</v>
      </c>
      <c r="Z67" s="46">
        <f t="shared" si="159"/>
        <v>0</v>
      </c>
      <c r="AA67" s="46">
        <f t="shared" si="159"/>
        <v>0</v>
      </c>
      <c r="AB67" s="46">
        <f t="shared" ref="AB67:AF67" si="160">SUM(AB68:AB74)</f>
        <v>6.7549999999999999</v>
      </c>
      <c r="AC67" s="46">
        <f t="shared" si="160"/>
        <v>0</v>
      </c>
      <c r="AD67" s="46">
        <f t="shared" si="160"/>
        <v>0</v>
      </c>
      <c r="AE67" s="46">
        <f t="shared" si="160"/>
        <v>0</v>
      </c>
      <c r="AF67" s="46">
        <f t="shared" si="160"/>
        <v>0</v>
      </c>
      <c r="AG67" s="46">
        <f t="shared" ref="AG67:AK67" si="161">SUM(AG68:AG74)</f>
        <v>0</v>
      </c>
      <c r="AH67" s="46">
        <f t="shared" si="161"/>
        <v>0</v>
      </c>
      <c r="AI67" s="46">
        <f t="shared" si="161"/>
        <v>19.920000000000002</v>
      </c>
      <c r="AJ67" s="46">
        <f t="shared" si="161"/>
        <v>0</v>
      </c>
      <c r="AK67" s="46">
        <f t="shared" si="161"/>
        <v>0</v>
      </c>
      <c r="AL67" s="46">
        <f t="shared" ref="AL67:AP67" si="162">SUM(AL68:AL74)</f>
        <v>19.920000000000002</v>
      </c>
      <c r="AM67" s="46">
        <f t="shared" si="162"/>
        <v>0</v>
      </c>
      <c r="AN67" s="46">
        <f t="shared" si="162"/>
        <v>5.1129999999999995</v>
      </c>
      <c r="AO67" s="46">
        <f t="shared" si="162"/>
        <v>0</v>
      </c>
      <c r="AP67" s="46">
        <f t="shared" si="162"/>
        <v>0</v>
      </c>
      <c r="AQ67" s="46">
        <f t="shared" ref="AQ67:AU67" si="163">SUM(AQ68:AQ74)</f>
        <v>5.1129999999999995</v>
      </c>
      <c r="AR67" s="46">
        <f t="shared" si="163"/>
        <v>0</v>
      </c>
      <c r="AS67" s="46">
        <f t="shared" si="163"/>
        <v>27.25</v>
      </c>
      <c r="AT67" s="46">
        <f t="shared" si="163"/>
        <v>0</v>
      </c>
      <c r="AU67" s="46">
        <f t="shared" si="163"/>
        <v>0</v>
      </c>
      <c r="AV67" s="46">
        <f t="shared" ref="AV67:AZ67" si="164">SUM(AV68:AV74)</f>
        <v>27.25</v>
      </c>
      <c r="AW67" s="46">
        <f t="shared" si="164"/>
        <v>0</v>
      </c>
      <c r="AX67" s="46">
        <f t="shared" si="164"/>
        <v>11.25</v>
      </c>
      <c r="AY67" s="46">
        <f t="shared" si="164"/>
        <v>0</v>
      </c>
      <c r="AZ67" s="46">
        <f t="shared" si="164"/>
        <v>0</v>
      </c>
      <c r="BA67" s="46">
        <f t="shared" ref="BA67:BO67" si="165">SUM(BA68:BA74)</f>
        <v>11.25</v>
      </c>
      <c r="BB67" s="46">
        <f t="shared" si="165"/>
        <v>0</v>
      </c>
      <c r="BC67" s="46">
        <f t="shared" si="165"/>
        <v>0</v>
      </c>
      <c r="BD67" s="46">
        <f t="shared" si="165"/>
        <v>0</v>
      </c>
      <c r="BE67" s="46">
        <f t="shared" si="165"/>
        <v>0</v>
      </c>
      <c r="BF67" s="46">
        <f t="shared" si="165"/>
        <v>0</v>
      </c>
      <c r="BG67" s="46">
        <f t="shared" si="165"/>
        <v>0</v>
      </c>
      <c r="BH67" s="46">
        <f t="shared" si="165"/>
        <v>0</v>
      </c>
      <c r="BI67" s="46">
        <f t="shared" si="165"/>
        <v>0</v>
      </c>
      <c r="BJ67" s="46">
        <f t="shared" si="165"/>
        <v>0</v>
      </c>
      <c r="BK67" s="46">
        <f t="shared" si="165"/>
        <v>0</v>
      </c>
      <c r="BL67" s="46">
        <f t="shared" si="165"/>
        <v>0</v>
      </c>
      <c r="BM67" s="46">
        <f t="shared" si="165"/>
        <v>53.924999999999997</v>
      </c>
      <c r="BN67" s="46">
        <f t="shared" si="165"/>
        <v>0</v>
      </c>
      <c r="BO67" s="46">
        <f t="shared" si="165"/>
        <v>0</v>
      </c>
      <c r="BP67" s="47">
        <f t="shared" si="17"/>
        <v>53.924999999999997</v>
      </c>
      <c r="BQ67" s="46">
        <f t="shared" ref="BQ67:BT67" si="166">SUM(BQ68:BQ74)</f>
        <v>0</v>
      </c>
      <c r="BR67" s="46">
        <f t="shared" si="166"/>
        <v>16.363</v>
      </c>
      <c r="BS67" s="46">
        <f t="shared" si="166"/>
        <v>0</v>
      </c>
      <c r="BT67" s="46">
        <f t="shared" si="166"/>
        <v>0</v>
      </c>
      <c r="BU67" s="48">
        <f t="shared" si="19"/>
        <v>16.363</v>
      </c>
      <c r="BV67" s="46">
        <f>SUM(BV68:BV74)</f>
        <v>0</v>
      </c>
      <c r="BW67" s="47" t="s">
        <v>348</v>
      </c>
    </row>
    <row r="68" spans="1:75" s="19" customFormat="1" ht="47.25" x14ac:dyDescent="0.25">
      <c r="A68" s="21" t="s">
        <v>173</v>
      </c>
      <c r="B68" s="24" t="s">
        <v>174</v>
      </c>
      <c r="C68" s="53" t="s">
        <v>175</v>
      </c>
      <c r="D68" s="54" t="s">
        <v>320</v>
      </c>
      <c r="E68" s="50">
        <v>2016</v>
      </c>
      <c r="F68" s="50">
        <v>2021</v>
      </c>
      <c r="G68" s="50" t="s">
        <v>348</v>
      </c>
      <c r="H68" s="56" t="s">
        <v>348</v>
      </c>
      <c r="I68" s="56" t="s">
        <v>348</v>
      </c>
      <c r="J68" s="56" t="s">
        <v>348</v>
      </c>
      <c r="K68" s="56" t="s">
        <v>348</v>
      </c>
      <c r="L68" s="56" t="s">
        <v>348</v>
      </c>
      <c r="M68" s="56" t="s">
        <v>348</v>
      </c>
      <c r="N68" s="56" t="s">
        <v>348</v>
      </c>
      <c r="O68" s="47">
        <v>0</v>
      </c>
      <c r="P68" s="56" t="s">
        <v>348</v>
      </c>
      <c r="Q68" s="56" t="s">
        <v>348</v>
      </c>
      <c r="R68" s="56" t="s">
        <v>348</v>
      </c>
      <c r="S68" s="56" t="s">
        <v>348</v>
      </c>
      <c r="T68" s="56">
        <f t="shared" ref="T68:T74" si="167">O68+V68</f>
        <v>19.16</v>
      </c>
      <c r="U68" s="47">
        <f t="shared" ref="U68:U75" si="168">SUM(O68+AD68+AN68+AX68)</f>
        <v>0</v>
      </c>
      <c r="V68" s="47">
        <f t="shared" ref="V68:V75" si="169">SUM(Y68+AI68+AS68)</f>
        <v>19.16</v>
      </c>
      <c r="W68" s="47">
        <f t="shared" ref="W68:W75" si="170">SUM(AS68)</f>
        <v>11.84</v>
      </c>
      <c r="X68" s="47">
        <f t="shared" ref="X68:X75" si="171">SUM(AX68)</f>
        <v>0</v>
      </c>
      <c r="Y68" s="47">
        <f t="shared" ref="Y68:Y73" si="172">SUM(Z68:AC68)</f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f>SUM(AE68:AH68)</f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f>SUM(AJ68:AM68)</f>
        <v>7.32</v>
      </c>
      <c r="AJ68" s="47">
        <v>0</v>
      </c>
      <c r="AK68" s="47">
        <v>0</v>
      </c>
      <c r="AL68" s="47">
        <v>7.32</v>
      </c>
      <c r="AM68" s="47">
        <v>0</v>
      </c>
      <c r="AN68" s="47">
        <f>SUM(AO68:AR68)</f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f>SUM(AT68:AW68)</f>
        <v>11.84</v>
      </c>
      <c r="AT68" s="47">
        <v>0</v>
      </c>
      <c r="AU68" s="47">
        <v>0</v>
      </c>
      <c r="AV68" s="47">
        <f>'[1]2017'!AB68</f>
        <v>11.84</v>
      </c>
      <c r="AW68" s="47">
        <v>0</v>
      </c>
      <c r="AX68" s="47">
        <f>SUM(AY68:BB68)</f>
        <v>0</v>
      </c>
      <c r="AY68" s="47">
        <v>0</v>
      </c>
      <c r="AZ68" s="47">
        <v>0</v>
      </c>
      <c r="BA68" s="47">
        <f>'[1]2017'!AC68</f>
        <v>0</v>
      </c>
      <c r="BB68" s="47">
        <v>0</v>
      </c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>
        <f>SUM(BN68:BQ68)</f>
        <v>19.16</v>
      </c>
      <c r="BN68" s="47">
        <v>0</v>
      </c>
      <c r="BO68" s="47">
        <v>0</v>
      </c>
      <c r="BP68" s="47">
        <f t="shared" si="17"/>
        <v>19.16</v>
      </c>
      <c r="BQ68" s="47">
        <v>0</v>
      </c>
      <c r="BR68" s="48">
        <f>SUM(BS68:BV68)</f>
        <v>0</v>
      </c>
      <c r="BS68" s="48">
        <v>0</v>
      </c>
      <c r="BT68" s="48">
        <v>0</v>
      </c>
      <c r="BU68" s="48">
        <f t="shared" si="19"/>
        <v>0</v>
      </c>
      <c r="BV68" s="48">
        <v>0</v>
      </c>
      <c r="BW68" s="61" t="s">
        <v>336</v>
      </c>
    </row>
    <row r="69" spans="1:75" s="19" customFormat="1" ht="94.5" x14ac:dyDescent="0.25">
      <c r="A69" s="21" t="s">
        <v>176</v>
      </c>
      <c r="B69" s="24" t="s">
        <v>177</v>
      </c>
      <c r="C69" s="53" t="s">
        <v>178</v>
      </c>
      <c r="D69" s="54" t="s">
        <v>319</v>
      </c>
      <c r="E69" s="50">
        <v>2015</v>
      </c>
      <c r="F69" s="50">
        <v>2017</v>
      </c>
      <c r="G69" s="50">
        <v>2016</v>
      </c>
      <c r="H69" s="56" t="s">
        <v>348</v>
      </c>
      <c r="I69" s="56" t="s">
        <v>348</v>
      </c>
      <c r="J69" s="56" t="s">
        <v>348</v>
      </c>
      <c r="K69" s="56" t="s">
        <v>348</v>
      </c>
      <c r="L69" s="56" t="s">
        <v>348</v>
      </c>
      <c r="M69" s="56" t="s">
        <v>348</v>
      </c>
      <c r="N69" s="56" t="s">
        <v>348</v>
      </c>
      <c r="O69" s="47">
        <v>0</v>
      </c>
      <c r="P69" s="56">
        <v>3.35</v>
      </c>
      <c r="Q69" s="56">
        <v>3.59</v>
      </c>
      <c r="R69" s="56">
        <v>2.54</v>
      </c>
      <c r="S69" s="56">
        <v>2.72</v>
      </c>
      <c r="T69" s="56">
        <f t="shared" si="167"/>
        <v>13.124000000000001</v>
      </c>
      <c r="U69" s="47">
        <f t="shared" si="168"/>
        <v>2.722</v>
      </c>
      <c r="V69" s="47">
        <f t="shared" si="169"/>
        <v>13.124000000000001</v>
      </c>
      <c r="W69" s="47">
        <f t="shared" si="170"/>
        <v>5.26</v>
      </c>
      <c r="X69" s="47">
        <f t="shared" si="171"/>
        <v>0</v>
      </c>
      <c r="Y69" s="47">
        <f t="shared" si="172"/>
        <v>2.6240000000000001</v>
      </c>
      <c r="Z69" s="47">
        <v>0</v>
      </c>
      <c r="AA69" s="47">
        <v>0</v>
      </c>
      <c r="AB69" s="47">
        <v>2.6240000000000001</v>
      </c>
      <c r="AC69" s="47">
        <v>0</v>
      </c>
      <c r="AD69" s="47">
        <f t="shared" ref="AD69:AD75" si="173">SUM(AE69:AH69)</f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f t="shared" ref="AI69:AI75" si="174">SUM(AJ69:AM69)</f>
        <v>5.24</v>
      </c>
      <c r="AJ69" s="47">
        <v>0</v>
      </c>
      <c r="AK69" s="47">
        <v>0</v>
      </c>
      <c r="AL69" s="47">
        <v>5.24</v>
      </c>
      <c r="AM69" s="47">
        <v>0</v>
      </c>
      <c r="AN69" s="47">
        <f t="shared" ref="AN69:AN75" si="175">SUM(AO69:AR69)</f>
        <v>2.722</v>
      </c>
      <c r="AO69" s="47">
        <v>0</v>
      </c>
      <c r="AP69" s="47">
        <v>0</v>
      </c>
      <c r="AQ69" s="47">
        <v>2.722</v>
      </c>
      <c r="AR69" s="47">
        <v>0</v>
      </c>
      <c r="AS69" s="47">
        <f t="shared" ref="AS69:AS75" si="176">SUM(AT69:AW69)</f>
        <v>5.26</v>
      </c>
      <c r="AT69" s="47">
        <v>0</v>
      </c>
      <c r="AU69" s="47">
        <v>0</v>
      </c>
      <c r="AV69" s="47">
        <f>'[1]2017'!AB69</f>
        <v>5.26</v>
      </c>
      <c r="AW69" s="47">
        <v>0</v>
      </c>
      <c r="AX69" s="47">
        <f t="shared" ref="AX69:AX75" si="177">SUM(AY69:BB69)</f>
        <v>0</v>
      </c>
      <c r="AY69" s="47">
        <v>0</v>
      </c>
      <c r="AZ69" s="47">
        <v>0</v>
      </c>
      <c r="BA69" s="47">
        <f>'[1]2017'!AC69</f>
        <v>0</v>
      </c>
      <c r="BB69" s="47">
        <v>0</v>
      </c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>
        <f t="shared" ref="BM69:BM75" si="178">SUM(BN69:BQ69)</f>
        <v>13.124000000000001</v>
      </c>
      <c r="BN69" s="47">
        <v>0</v>
      </c>
      <c r="BO69" s="47">
        <v>0</v>
      </c>
      <c r="BP69" s="47">
        <f t="shared" si="17"/>
        <v>13.124000000000001</v>
      </c>
      <c r="BQ69" s="47">
        <v>0</v>
      </c>
      <c r="BR69" s="48">
        <f t="shared" ref="BR69:BR75" si="179">SUM(BS69:BV69)</f>
        <v>2.722</v>
      </c>
      <c r="BS69" s="48">
        <v>0</v>
      </c>
      <c r="BT69" s="48">
        <v>0</v>
      </c>
      <c r="BU69" s="48">
        <f t="shared" si="19"/>
        <v>2.722</v>
      </c>
      <c r="BV69" s="48">
        <v>0</v>
      </c>
      <c r="BW69" s="61" t="s">
        <v>336</v>
      </c>
    </row>
    <row r="70" spans="1:75" s="19" customFormat="1" ht="47.25" x14ac:dyDescent="0.25">
      <c r="A70" s="21" t="s">
        <v>179</v>
      </c>
      <c r="B70" s="24" t="s">
        <v>180</v>
      </c>
      <c r="C70" s="53" t="s">
        <v>181</v>
      </c>
      <c r="D70" s="54" t="s">
        <v>320</v>
      </c>
      <c r="E70" s="50">
        <v>2017</v>
      </c>
      <c r="F70" s="50">
        <v>2022</v>
      </c>
      <c r="G70" s="50">
        <v>2022</v>
      </c>
      <c r="H70" s="56" t="s">
        <v>348</v>
      </c>
      <c r="I70" s="56" t="s">
        <v>348</v>
      </c>
      <c r="J70" s="56" t="s">
        <v>348</v>
      </c>
      <c r="K70" s="56" t="s">
        <v>348</v>
      </c>
      <c r="L70" s="56" t="s">
        <v>348</v>
      </c>
      <c r="M70" s="56" t="s">
        <v>348</v>
      </c>
      <c r="N70" s="56" t="s">
        <v>348</v>
      </c>
      <c r="O70" s="47">
        <v>0</v>
      </c>
      <c r="P70" s="47">
        <v>62.12</v>
      </c>
      <c r="Q70" s="47">
        <v>65.13</v>
      </c>
      <c r="R70" s="47">
        <v>62.12</v>
      </c>
      <c r="S70" s="47">
        <v>65.13</v>
      </c>
      <c r="T70" s="56">
        <f t="shared" si="167"/>
        <v>0</v>
      </c>
      <c r="U70" s="47">
        <v>50.66</v>
      </c>
      <c r="V70" s="47">
        <f t="shared" si="169"/>
        <v>0</v>
      </c>
      <c r="W70" s="47">
        <f t="shared" si="170"/>
        <v>0</v>
      </c>
      <c r="X70" s="47">
        <f t="shared" si="171"/>
        <v>3.44</v>
      </c>
      <c r="Y70" s="47">
        <f t="shared" si="172"/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f t="shared" si="173"/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f t="shared" si="174"/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f t="shared" si="175"/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f t="shared" si="176"/>
        <v>0</v>
      </c>
      <c r="AT70" s="47">
        <v>0</v>
      </c>
      <c r="AU70" s="47">
        <v>0</v>
      </c>
      <c r="AV70" s="47">
        <f>'[1]2017'!AB70</f>
        <v>0</v>
      </c>
      <c r="AW70" s="47">
        <v>0</v>
      </c>
      <c r="AX70" s="47">
        <f t="shared" si="177"/>
        <v>3.44</v>
      </c>
      <c r="AY70" s="47">
        <v>0</v>
      </c>
      <c r="AZ70" s="47">
        <v>0</v>
      </c>
      <c r="BA70" s="47">
        <f>'[1]2017'!AC70</f>
        <v>3.44</v>
      </c>
      <c r="BB70" s="47">
        <v>0</v>
      </c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>
        <f t="shared" si="178"/>
        <v>0</v>
      </c>
      <c r="BN70" s="47">
        <v>0</v>
      </c>
      <c r="BO70" s="47">
        <v>0</v>
      </c>
      <c r="BP70" s="47">
        <f t="shared" si="17"/>
        <v>0</v>
      </c>
      <c r="BQ70" s="47">
        <v>0</v>
      </c>
      <c r="BR70" s="48">
        <f t="shared" si="179"/>
        <v>3.44</v>
      </c>
      <c r="BS70" s="48">
        <v>0</v>
      </c>
      <c r="BT70" s="48">
        <v>0</v>
      </c>
      <c r="BU70" s="48">
        <f t="shared" si="19"/>
        <v>3.44</v>
      </c>
      <c r="BV70" s="48">
        <v>0</v>
      </c>
      <c r="BW70" s="62" t="s">
        <v>337</v>
      </c>
    </row>
    <row r="71" spans="1:75" s="19" customFormat="1" ht="47.25" x14ac:dyDescent="0.25">
      <c r="A71" s="21" t="s">
        <v>182</v>
      </c>
      <c r="B71" s="24" t="s">
        <v>183</v>
      </c>
      <c r="C71" s="53" t="s">
        <v>184</v>
      </c>
      <c r="D71" s="54" t="s">
        <v>320</v>
      </c>
      <c r="E71" s="50">
        <v>2017</v>
      </c>
      <c r="F71" s="50">
        <v>2017</v>
      </c>
      <c r="G71" s="50">
        <v>2017</v>
      </c>
      <c r="H71" s="56" t="s">
        <v>348</v>
      </c>
      <c r="I71" s="56" t="s">
        <v>348</v>
      </c>
      <c r="J71" s="56" t="s">
        <v>348</v>
      </c>
      <c r="K71" s="56" t="s">
        <v>348</v>
      </c>
      <c r="L71" s="56" t="s">
        <v>348</v>
      </c>
      <c r="M71" s="56" t="s">
        <v>348</v>
      </c>
      <c r="N71" s="56" t="s">
        <v>348</v>
      </c>
      <c r="O71" s="47">
        <v>0</v>
      </c>
      <c r="P71" s="56">
        <v>12.02</v>
      </c>
      <c r="Q71" s="56">
        <v>13.52</v>
      </c>
      <c r="R71" s="56">
        <v>0.74</v>
      </c>
      <c r="S71" s="56">
        <v>0.78</v>
      </c>
      <c r="T71" s="56">
        <f t="shared" si="167"/>
        <v>0</v>
      </c>
      <c r="U71" s="47">
        <f t="shared" si="168"/>
        <v>0.78</v>
      </c>
      <c r="V71" s="47">
        <f t="shared" si="169"/>
        <v>0</v>
      </c>
      <c r="W71" s="47">
        <f t="shared" si="170"/>
        <v>0</v>
      </c>
      <c r="X71" s="47">
        <f t="shared" si="171"/>
        <v>0.78</v>
      </c>
      <c r="Y71" s="47">
        <f t="shared" si="172"/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f t="shared" si="173"/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f t="shared" si="174"/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f t="shared" si="175"/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f t="shared" si="176"/>
        <v>0</v>
      </c>
      <c r="AT71" s="47">
        <v>0</v>
      </c>
      <c r="AU71" s="47">
        <v>0</v>
      </c>
      <c r="AV71" s="47">
        <f>'[1]2017'!AB71</f>
        <v>0</v>
      </c>
      <c r="AW71" s="47">
        <v>0</v>
      </c>
      <c r="AX71" s="47">
        <f t="shared" si="177"/>
        <v>0.78</v>
      </c>
      <c r="AY71" s="47">
        <v>0</v>
      </c>
      <c r="AZ71" s="47">
        <v>0</v>
      </c>
      <c r="BA71" s="47">
        <f>'[1]2017'!AC71</f>
        <v>0.78</v>
      </c>
      <c r="BB71" s="47">
        <v>0</v>
      </c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>
        <f t="shared" si="178"/>
        <v>0</v>
      </c>
      <c r="BN71" s="47">
        <v>0</v>
      </c>
      <c r="BO71" s="47">
        <v>0</v>
      </c>
      <c r="BP71" s="47">
        <f t="shared" si="17"/>
        <v>0</v>
      </c>
      <c r="BQ71" s="47">
        <v>0</v>
      </c>
      <c r="BR71" s="48">
        <f t="shared" si="179"/>
        <v>0.78</v>
      </c>
      <c r="BS71" s="48">
        <v>0</v>
      </c>
      <c r="BT71" s="48">
        <v>0</v>
      </c>
      <c r="BU71" s="48">
        <f t="shared" si="19"/>
        <v>0.78</v>
      </c>
      <c r="BV71" s="48">
        <v>0</v>
      </c>
      <c r="BW71" s="61" t="s">
        <v>338</v>
      </c>
    </row>
    <row r="72" spans="1:75" s="19" customFormat="1" ht="47.25" x14ac:dyDescent="0.25">
      <c r="A72" s="21" t="s">
        <v>185</v>
      </c>
      <c r="B72" s="24" t="s">
        <v>186</v>
      </c>
      <c r="C72" s="53" t="s">
        <v>187</v>
      </c>
      <c r="D72" s="54" t="s">
        <v>320</v>
      </c>
      <c r="E72" s="50">
        <v>2017</v>
      </c>
      <c r="F72" s="50">
        <v>2017</v>
      </c>
      <c r="G72" s="50">
        <v>2017</v>
      </c>
      <c r="H72" s="56" t="s">
        <v>348</v>
      </c>
      <c r="I72" s="56" t="s">
        <v>348</v>
      </c>
      <c r="J72" s="56" t="s">
        <v>348</v>
      </c>
      <c r="K72" s="56" t="s">
        <v>348</v>
      </c>
      <c r="L72" s="56" t="s">
        <v>348</v>
      </c>
      <c r="M72" s="56" t="s">
        <v>348</v>
      </c>
      <c r="N72" s="56" t="s">
        <v>348</v>
      </c>
      <c r="O72" s="47">
        <v>0</v>
      </c>
      <c r="P72" s="56">
        <v>4.53</v>
      </c>
      <c r="Q72" s="56">
        <v>5.09</v>
      </c>
      <c r="R72" s="56">
        <v>0.25</v>
      </c>
      <c r="S72" s="56">
        <v>0.28000000000000003</v>
      </c>
      <c r="T72" s="56">
        <f t="shared" si="167"/>
        <v>0</v>
      </c>
      <c r="U72" s="47">
        <f t="shared" si="168"/>
        <v>0.28000000000000003</v>
      </c>
      <c r="V72" s="47">
        <f t="shared" si="169"/>
        <v>0</v>
      </c>
      <c r="W72" s="47">
        <f t="shared" si="170"/>
        <v>0</v>
      </c>
      <c r="X72" s="47">
        <f t="shared" si="171"/>
        <v>0.28000000000000003</v>
      </c>
      <c r="Y72" s="47">
        <f t="shared" si="172"/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f t="shared" si="173"/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f t="shared" si="174"/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f t="shared" si="175"/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f t="shared" si="176"/>
        <v>0</v>
      </c>
      <c r="AT72" s="47">
        <v>0</v>
      </c>
      <c r="AU72" s="47">
        <v>0</v>
      </c>
      <c r="AV72" s="47">
        <f>'[1]2017'!AB72</f>
        <v>0</v>
      </c>
      <c r="AW72" s="47">
        <v>0</v>
      </c>
      <c r="AX72" s="47">
        <f t="shared" si="177"/>
        <v>0.28000000000000003</v>
      </c>
      <c r="AY72" s="47">
        <v>0</v>
      </c>
      <c r="AZ72" s="47">
        <v>0</v>
      </c>
      <c r="BA72" s="47">
        <f>'[1]2017'!AC72</f>
        <v>0.28000000000000003</v>
      </c>
      <c r="BB72" s="47">
        <v>0</v>
      </c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>
        <f t="shared" si="178"/>
        <v>0</v>
      </c>
      <c r="BN72" s="47">
        <v>0</v>
      </c>
      <c r="BO72" s="47">
        <v>0</v>
      </c>
      <c r="BP72" s="47">
        <f t="shared" si="17"/>
        <v>0</v>
      </c>
      <c r="BQ72" s="47">
        <v>0</v>
      </c>
      <c r="BR72" s="48">
        <f t="shared" si="179"/>
        <v>0.28000000000000003</v>
      </c>
      <c r="BS72" s="48">
        <v>0</v>
      </c>
      <c r="BT72" s="48">
        <v>0</v>
      </c>
      <c r="BU72" s="48">
        <f t="shared" si="19"/>
        <v>0.28000000000000003</v>
      </c>
      <c r="BV72" s="48">
        <v>0</v>
      </c>
      <c r="BW72" s="61" t="s">
        <v>338</v>
      </c>
    </row>
    <row r="73" spans="1:75" s="19" customFormat="1" ht="94.5" x14ac:dyDescent="0.25">
      <c r="A73" s="21" t="s">
        <v>179</v>
      </c>
      <c r="B73" s="24" t="s">
        <v>188</v>
      </c>
      <c r="C73" s="53" t="s">
        <v>189</v>
      </c>
      <c r="D73" s="54" t="s">
        <v>319</v>
      </c>
      <c r="E73" s="50">
        <v>2015</v>
      </c>
      <c r="F73" s="50">
        <v>2018</v>
      </c>
      <c r="G73" s="50">
        <v>2016</v>
      </c>
      <c r="H73" s="56" t="s">
        <v>348</v>
      </c>
      <c r="I73" s="56" t="s">
        <v>348</v>
      </c>
      <c r="J73" s="56" t="s">
        <v>348</v>
      </c>
      <c r="K73" s="56" t="s">
        <v>348</v>
      </c>
      <c r="L73" s="56" t="s">
        <v>348</v>
      </c>
      <c r="M73" s="56" t="s">
        <v>348</v>
      </c>
      <c r="N73" s="56" t="s">
        <v>348</v>
      </c>
      <c r="O73" s="47">
        <v>0</v>
      </c>
      <c r="P73" s="56">
        <v>3.27</v>
      </c>
      <c r="Q73" s="56">
        <v>3.5</v>
      </c>
      <c r="R73" s="56">
        <v>2.23</v>
      </c>
      <c r="S73" s="56">
        <v>2.39</v>
      </c>
      <c r="T73" s="56">
        <f t="shared" si="167"/>
        <v>6.6999999999999993</v>
      </c>
      <c r="U73" s="47">
        <f t="shared" si="168"/>
        <v>2.391</v>
      </c>
      <c r="V73" s="47">
        <f t="shared" si="169"/>
        <v>6.6999999999999993</v>
      </c>
      <c r="W73" s="47">
        <f t="shared" si="170"/>
        <v>2.4</v>
      </c>
      <c r="X73" s="47">
        <f t="shared" si="171"/>
        <v>0</v>
      </c>
      <c r="Y73" s="47">
        <f t="shared" si="172"/>
        <v>1.9</v>
      </c>
      <c r="Z73" s="47">
        <v>0</v>
      </c>
      <c r="AA73" s="47">
        <v>0</v>
      </c>
      <c r="AB73" s="47">
        <v>1.9</v>
      </c>
      <c r="AC73" s="47">
        <v>0</v>
      </c>
      <c r="AD73" s="47">
        <f t="shared" si="173"/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f t="shared" si="174"/>
        <v>2.4</v>
      </c>
      <c r="AJ73" s="47">
        <v>0</v>
      </c>
      <c r="AK73" s="47">
        <v>0</v>
      </c>
      <c r="AL73" s="47">
        <v>2.4</v>
      </c>
      <c r="AM73" s="47">
        <v>0</v>
      </c>
      <c r="AN73" s="47">
        <f t="shared" si="175"/>
        <v>2.391</v>
      </c>
      <c r="AO73" s="47">
        <v>0</v>
      </c>
      <c r="AP73" s="47">
        <v>0</v>
      </c>
      <c r="AQ73" s="47">
        <v>2.391</v>
      </c>
      <c r="AR73" s="47">
        <v>0</v>
      </c>
      <c r="AS73" s="47">
        <f t="shared" si="176"/>
        <v>2.4</v>
      </c>
      <c r="AT73" s="47">
        <v>0</v>
      </c>
      <c r="AU73" s="47">
        <v>0</v>
      </c>
      <c r="AV73" s="47">
        <f>'[1]2017'!AB73</f>
        <v>2.4</v>
      </c>
      <c r="AW73" s="47">
        <v>0</v>
      </c>
      <c r="AX73" s="47">
        <f t="shared" si="177"/>
        <v>0</v>
      </c>
      <c r="AY73" s="47">
        <v>0</v>
      </c>
      <c r="AZ73" s="47">
        <v>0</v>
      </c>
      <c r="BA73" s="47">
        <f>'[1]2017'!AC73</f>
        <v>0</v>
      </c>
      <c r="BB73" s="47">
        <v>0</v>
      </c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>
        <f t="shared" si="178"/>
        <v>6.6999999999999993</v>
      </c>
      <c r="BN73" s="47">
        <v>0</v>
      </c>
      <c r="BO73" s="47">
        <v>0</v>
      </c>
      <c r="BP73" s="47">
        <f t="shared" si="17"/>
        <v>6.6999999999999993</v>
      </c>
      <c r="BQ73" s="47">
        <v>0</v>
      </c>
      <c r="BR73" s="48">
        <f t="shared" si="179"/>
        <v>2.391</v>
      </c>
      <c r="BS73" s="48">
        <v>0</v>
      </c>
      <c r="BT73" s="48">
        <v>0</v>
      </c>
      <c r="BU73" s="48">
        <f t="shared" si="19"/>
        <v>2.391</v>
      </c>
      <c r="BV73" s="48">
        <v>0</v>
      </c>
      <c r="BW73" s="61" t="s">
        <v>338</v>
      </c>
    </row>
    <row r="74" spans="1:75" s="19" customFormat="1" ht="63" x14ac:dyDescent="0.25">
      <c r="A74" s="21" t="s">
        <v>182</v>
      </c>
      <c r="B74" s="24" t="s">
        <v>190</v>
      </c>
      <c r="C74" s="53" t="s">
        <v>191</v>
      </c>
      <c r="D74" s="54" t="s">
        <v>317</v>
      </c>
      <c r="E74" s="50">
        <v>2015</v>
      </c>
      <c r="F74" s="50">
        <v>2017</v>
      </c>
      <c r="G74" s="50">
        <v>2022</v>
      </c>
      <c r="H74" s="56" t="s">
        <v>348</v>
      </c>
      <c r="I74" s="56" t="s">
        <v>348</v>
      </c>
      <c r="J74" s="56" t="s">
        <v>348</v>
      </c>
      <c r="K74" s="56" t="s">
        <v>348</v>
      </c>
      <c r="L74" s="56" t="s">
        <v>348</v>
      </c>
      <c r="M74" s="56" t="s">
        <v>348</v>
      </c>
      <c r="N74" s="56" t="s">
        <v>348</v>
      </c>
      <c r="O74" s="47">
        <v>0</v>
      </c>
      <c r="P74" s="47">
        <v>188.49</v>
      </c>
      <c r="Q74" s="47">
        <v>251.53</v>
      </c>
      <c r="R74" s="47">
        <v>188.49</v>
      </c>
      <c r="S74" s="47">
        <v>251.53</v>
      </c>
      <c r="T74" s="56">
        <f t="shared" si="167"/>
        <v>14.940999999999999</v>
      </c>
      <c r="U74" s="47">
        <v>118.49</v>
      </c>
      <c r="V74" s="47">
        <f t="shared" si="169"/>
        <v>14.940999999999999</v>
      </c>
      <c r="W74" s="47">
        <f t="shared" si="170"/>
        <v>7.75</v>
      </c>
      <c r="X74" s="47">
        <f t="shared" si="171"/>
        <v>6.75</v>
      </c>
      <c r="Y74" s="47">
        <f t="shared" ref="Y74:Y75" si="180">SUM(Z74:AC74)</f>
        <v>2.2309999999999999</v>
      </c>
      <c r="Z74" s="47">
        <v>0</v>
      </c>
      <c r="AA74" s="47">
        <v>0</v>
      </c>
      <c r="AB74" s="47">
        <v>2.2309999999999999</v>
      </c>
      <c r="AC74" s="47">
        <v>0</v>
      </c>
      <c r="AD74" s="47">
        <f t="shared" si="173"/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f t="shared" si="174"/>
        <v>4.96</v>
      </c>
      <c r="AJ74" s="47">
        <v>0</v>
      </c>
      <c r="AK74" s="47">
        <v>0</v>
      </c>
      <c r="AL74" s="47">
        <v>4.96</v>
      </c>
      <c r="AM74" s="47">
        <v>0</v>
      </c>
      <c r="AN74" s="47">
        <f t="shared" si="175"/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f t="shared" si="176"/>
        <v>7.75</v>
      </c>
      <c r="AT74" s="47">
        <v>0</v>
      </c>
      <c r="AU74" s="47">
        <v>0</v>
      </c>
      <c r="AV74" s="47">
        <f>'[1]2017'!AB74</f>
        <v>7.75</v>
      </c>
      <c r="AW74" s="47">
        <v>0</v>
      </c>
      <c r="AX74" s="47">
        <f t="shared" si="177"/>
        <v>6.75</v>
      </c>
      <c r="AY74" s="47">
        <v>0</v>
      </c>
      <c r="AZ74" s="47">
        <v>0</v>
      </c>
      <c r="BA74" s="47">
        <f>'[1]2017'!AC74</f>
        <v>6.75</v>
      </c>
      <c r="BB74" s="47">
        <v>0</v>
      </c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>
        <f t="shared" si="178"/>
        <v>14.940999999999999</v>
      </c>
      <c r="BN74" s="47">
        <v>0</v>
      </c>
      <c r="BO74" s="47">
        <v>0</v>
      </c>
      <c r="BP74" s="47">
        <f t="shared" si="17"/>
        <v>14.940999999999999</v>
      </c>
      <c r="BQ74" s="47">
        <v>0</v>
      </c>
      <c r="BR74" s="48">
        <f t="shared" si="179"/>
        <v>6.75</v>
      </c>
      <c r="BS74" s="48">
        <v>0</v>
      </c>
      <c r="BT74" s="48">
        <v>0</v>
      </c>
      <c r="BU74" s="48">
        <f t="shared" si="19"/>
        <v>6.75</v>
      </c>
      <c r="BV74" s="48">
        <v>0</v>
      </c>
      <c r="BW74" s="61" t="s">
        <v>326</v>
      </c>
    </row>
    <row r="75" spans="1:75" s="19" customFormat="1" ht="63" x14ac:dyDescent="0.25">
      <c r="A75" s="21" t="s">
        <v>192</v>
      </c>
      <c r="B75" s="24" t="s">
        <v>193</v>
      </c>
      <c r="C75" s="53" t="s">
        <v>76</v>
      </c>
      <c r="D75" s="56" t="s">
        <v>320</v>
      </c>
      <c r="E75" s="56" t="s">
        <v>348</v>
      </c>
      <c r="F75" s="56" t="s">
        <v>348</v>
      </c>
      <c r="G75" s="56" t="s">
        <v>348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f t="shared" ref="T75" si="181">SUM(O75+V75)</f>
        <v>0</v>
      </c>
      <c r="U75" s="47">
        <f t="shared" si="168"/>
        <v>0</v>
      </c>
      <c r="V75" s="47">
        <f t="shared" si="169"/>
        <v>0</v>
      </c>
      <c r="W75" s="47">
        <f t="shared" si="170"/>
        <v>0</v>
      </c>
      <c r="X75" s="47">
        <f t="shared" si="171"/>
        <v>0</v>
      </c>
      <c r="Y75" s="47">
        <f t="shared" si="180"/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f t="shared" si="173"/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f t="shared" si="174"/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f t="shared" si="175"/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f t="shared" si="176"/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f t="shared" si="177"/>
        <v>0</v>
      </c>
      <c r="AY75" s="47">
        <v>0</v>
      </c>
      <c r="AZ75" s="47">
        <v>0</v>
      </c>
      <c r="BA75" s="47">
        <v>0</v>
      </c>
      <c r="BB75" s="47">
        <v>0</v>
      </c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>
        <f t="shared" si="178"/>
        <v>0</v>
      </c>
      <c r="BN75" s="47">
        <v>0</v>
      </c>
      <c r="BO75" s="47">
        <v>0</v>
      </c>
      <c r="BP75" s="47">
        <f t="shared" si="17"/>
        <v>0</v>
      </c>
      <c r="BQ75" s="47">
        <v>0</v>
      </c>
      <c r="BR75" s="48">
        <f t="shared" si="179"/>
        <v>0</v>
      </c>
      <c r="BS75" s="48">
        <v>0</v>
      </c>
      <c r="BT75" s="48">
        <v>0</v>
      </c>
      <c r="BU75" s="48">
        <f t="shared" si="19"/>
        <v>0</v>
      </c>
      <c r="BV75" s="48">
        <v>0</v>
      </c>
      <c r="BW75" s="47" t="s">
        <v>348</v>
      </c>
    </row>
    <row r="76" spans="1:75" s="34" customFormat="1" ht="47.25" x14ac:dyDescent="0.25">
      <c r="A76" s="28" t="s">
        <v>194</v>
      </c>
      <c r="B76" s="22" t="s">
        <v>195</v>
      </c>
      <c r="C76" s="52" t="s">
        <v>76</v>
      </c>
      <c r="D76" s="56" t="s">
        <v>348</v>
      </c>
      <c r="E76" s="56" t="s">
        <v>348</v>
      </c>
      <c r="F76" s="56" t="s">
        <v>348</v>
      </c>
      <c r="G76" s="56" t="s">
        <v>348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47" t="s">
        <v>348</v>
      </c>
    </row>
    <row r="77" spans="1:75" s="34" customFormat="1" ht="63" x14ac:dyDescent="0.25">
      <c r="A77" s="28" t="s">
        <v>196</v>
      </c>
      <c r="B77" s="22" t="s">
        <v>197</v>
      </c>
      <c r="C77" s="52" t="s">
        <v>76</v>
      </c>
      <c r="D77" s="56" t="s">
        <v>348</v>
      </c>
      <c r="E77" s="56" t="s">
        <v>348</v>
      </c>
      <c r="F77" s="56" t="s">
        <v>348</v>
      </c>
      <c r="G77" s="56" t="s">
        <v>348</v>
      </c>
      <c r="H77" s="45">
        <f t="shared" ref="H77:N77" si="182">+H78+H81</f>
        <v>0</v>
      </c>
      <c r="I77" s="45">
        <f t="shared" si="182"/>
        <v>0</v>
      </c>
      <c r="J77" s="45">
        <f t="shared" si="182"/>
        <v>0</v>
      </c>
      <c r="K77" s="45">
        <f t="shared" si="182"/>
        <v>0</v>
      </c>
      <c r="L77" s="45">
        <f t="shared" si="182"/>
        <v>0</v>
      </c>
      <c r="M77" s="45">
        <f t="shared" si="182"/>
        <v>0</v>
      </c>
      <c r="N77" s="45">
        <f t="shared" si="182"/>
        <v>0</v>
      </c>
      <c r="O77" s="45">
        <f t="shared" ref="O77:AA77" si="183">+O78+O81</f>
        <v>0</v>
      </c>
      <c r="P77" s="45">
        <f t="shared" si="183"/>
        <v>0</v>
      </c>
      <c r="Q77" s="45">
        <f t="shared" si="183"/>
        <v>0</v>
      </c>
      <c r="R77" s="45">
        <f t="shared" si="183"/>
        <v>0</v>
      </c>
      <c r="S77" s="45">
        <f t="shared" si="183"/>
        <v>0</v>
      </c>
      <c r="T77" s="45">
        <f t="shared" si="183"/>
        <v>27.910000000000004</v>
      </c>
      <c r="U77" s="45">
        <f t="shared" si="183"/>
        <v>8.2050000000000001</v>
      </c>
      <c r="V77" s="45">
        <f t="shared" si="183"/>
        <v>27.910000000000004</v>
      </c>
      <c r="W77" s="45">
        <f t="shared" si="183"/>
        <v>15.31</v>
      </c>
      <c r="X77" s="45">
        <f t="shared" si="183"/>
        <v>3.0999999999999996</v>
      </c>
      <c r="Y77" s="45">
        <f t="shared" si="183"/>
        <v>0</v>
      </c>
      <c r="Z77" s="45">
        <f t="shared" si="183"/>
        <v>0</v>
      </c>
      <c r="AA77" s="45">
        <f t="shared" si="183"/>
        <v>0</v>
      </c>
      <c r="AB77" s="45">
        <f t="shared" ref="AB77:AF77" si="184">+AB78+AB81</f>
        <v>0</v>
      </c>
      <c r="AC77" s="45">
        <f t="shared" si="184"/>
        <v>0</v>
      </c>
      <c r="AD77" s="45">
        <f t="shared" si="184"/>
        <v>0</v>
      </c>
      <c r="AE77" s="45">
        <f t="shared" si="184"/>
        <v>0</v>
      </c>
      <c r="AF77" s="45">
        <f t="shared" si="184"/>
        <v>0</v>
      </c>
      <c r="AG77" s="45">
        <f t="shared" ref="AG77:AK77" si="185">+AG78+AG81</f>
        <v>0</v>
      </c>
      <c r="AH77" s="45">
        <f t="shared" si="185"/>
        <v>0</v>
      </c>
      <c r="AI77" s="45">
        <f t="shared" si="185"/>
        <v>12.6</v>
      </c>
      <c r="AJ77" s="45">
        <f t="shared" si="185"/>
        <v>0</v>
      </c>
      <c r="AK77" s="45">
        <f t="shared" si="185"/>
        <v>0</v>
      </c>
      <c r="AL77" s="45">
        <f t="shared" ref="AL77:AP77" si="186">+AL78+AL81</f>
        <v>12.6</v>
      </c>
      <c r="AM77" s="45">
        <f t="shared" si="186"/>
        <v>0</v>
      </c>
      <c r="AN77" s="45">
        <f t="shared" si="186"/>
        <v>5.1050000000000004</v>
      </c>
      <c r="AO77" s="45">
        <f t="shared" si="186"/>
        <v>0</v>
      </c>
      <c r="AP77" s="45">
        <f t="shared" si="186"/>
        <v>0</v>
      </c>
      <c r="AQ77" s="45">
        <f t="shared" ref="AQ77:AU77" si="187">+AQ78+AQ81</f>
        <v>5.1050000000000004</v>
      </c>
      <c r="AR77" s="45">
        <f t="shared" si="187"/>
        <v>0</v>
      </c>
      <c r="AS77" s="45">
        <f t="shared" si="187"/>
        <v>15.31</v>
      </c>
      <c r="AT77" s="45">
        <f t="shared" si="187"/>
        <v>0</v>
      </c>
      <c r="AU77" s="45">
        <f t="shared" si="187"/>
        <v>0</v>
      </c>
      <c r="AV77" s="45">
        <f t="shared" ref="AV77:AZ77" si="188">+AV78+AV81</f>
        <v>15.31</v>
      </c>
      <c r="AW77" s="45">
        <f t="shared" si="188"/>
        <v>0</v>
      </c>
      <c r="AX77" s="45">
        <f t="shared" si="188"/>
        <v>3.0999999999999996</v>
      </c>
      <c r="AY77" s="45">
        <f t="shared" si="188"/>
        <v>0</v>
      </c>
      <c r="AZ77" s="45">
        <f t="shared" si="188"/>
        <v>0</v>
      </c>
      <c r="BA77" s="45">
        <f t="shared" ref="BA77:BO77" si="189">+BA78+BA81</f>
        <v>3.0999999999999996</v>
      </c>
      <c r="BB77" s="45">
        <f t="shared" si="189"/>
        <v>0</v>
      </c>
      <c r="BC77" s="45">
        <f t="shared" si="189"/>
        <v>0</v>
      </c>
      <c r="BD77" s="45">
        <f t="shared" si="189"/>
        <v>0</v>
      </c>
      <c r="BE77" s="45">
        <f t="shared" si="189"/>
        <v>0</v>
      </c>
      <c r="BF77" s="45">
        <f t="shared" si="189"/>
        <v>0</v>
      </c>
      <c r="BG77" s="45">
        <f t="shared" si="189"/>
        <v>0</v>
      </c>
      <c r="BH77" s="45">
        <f t="shared" si="189"/>
        <v>0</v>
      </c>
      <c r="BI77" s="45">
        <f t="shared" si="189"/>
        <v>0</v>
      </c>
      <c r="BJ77" s="45">
        <f t="shared" si="189"/>
        <v>0</v>
      </c>
      <c r="BK77" s="45">
        <f t="shared" si="189"/>
        <v>0</v>
      </c>
      <c r="BL77" s="45">
        <f t="shared" si="189"/>
        <v>0</v>
      </c>
      <c r="BM77" s="45">
        <f t="shared" si="189"/>
        <v>27.910000000000004</v>
      </c>
      <c r="BN77" s="45">
        <f t="shared" si="189"/>
        <v>0</v>
      </c>
      <c r="BO77" s="45">
        <f t="shared" si="189"/>
        <v>0</v>
      </c>
      <c r="BP77" s="44">
        <f t="shared" si="17"/>
        <v>27.91</v>
      </c>
      <c r="BQ77" s="45">
        <f t="shared" ref="BQ77:BT77" si="190">+BQ78+BQ81</f>
        <v>0</v>
      </c>
      <c r="BR77" s="45">
        <f t="shared" si="190"/>
        <v>8.2050000000000001</v>
      </c>
      <c r="BS77" s="45">
        <f t="shared" si="190"/>
        <v>0</v>
      </c>
      <c r="BT77" s="45">
        <f t="shared" si="190"/>
        <v>0</v>
      </c>
      <c r="BU77" s="49">
        <f t="shared" si="19"/>
        <v>8.2050000000000001</v>
      </c>
      <c r="BV77" s="45">
        <f t="shared" ref="BV77" si="191">+BV78+BV81</f>
        <v>0</v>
      </c>
      <c r="BW77" s="47" t="s">
        <v>348</v>
      </c>
    </row>
    <row r="78" spans="1:75" s="19" customFormat="1" ht="47.25" x14ac:dyDescent="0.25">
      <c r="A78" s="21" t="s">
        <v>198</v>
      </c>
      <c r="B78" s="24" t="s">
        <v>199</v>
      </c>
      <c r="C78" s="53" t="s">
        <v>76</v>
      </c>
      <c r="D78" s="56" t="s">
        <v>348</v>
      </c>
      <c r="E78" s="56" t="s">
        <v>348</v>
      </c>
      <c r="F78" s="56" t="s">
        <v>348</v>
      </c>
      <c r="G78" s="56" t="s">
        <v>348</v>
      </c>
      <c r="H78" s="46">
        <f>SUM(H79:H80)</f>
        <v>0</v>
      </c>
      <c r="I78" s="46">
        <f t="shared" ref="I78:N78" si="192">SUM(I79:I80)</f>
        <v>0</v>
      </c>
      <c r="J78" s="46">
        <f t="shared" si="192"/>
        <v>0</v>
      </c>
      <c r="K78" s="46">
        <f t="shared" si="192"/>
        <v>0</v>
      </c>
      <c r="L78" s="46">
        <f t="shared" si="192"/>
        <v>0</v>
      </c>
      <c r="M78" s="46">
        <f t="shared" si="192"/>
        <v>0</v>
      </c>
      <c r="N78" s="46">
        <f t="shared" si="192"/>
        <v>0</v>
      </c>
      <c r="O78" s="46">
        <f>SUM(O79:O80)</f>
        <v>0</v>
      </c>
      <c r="P78" s="46">
        <f t="shared" ref="P78:AA78" si="193">SUM(P79:P80)</f>
        <v>0</v>
      </c>
      <c r="Q78" s="46">
        <f t="shared" si="193"/>
        <v>0</v>
      </c>
      <c r="R78" s="46">
        <f t="shared" si="193"/>
        <v>0</v>
      </c>
      <c r="S78" s="46">
        <f t="shared" si="193"/>
        <v>0</v>
      </c>
      <c r="T78" s="46">
        <f t="shared" si="193"/>
        <v>19.310000000000002</v>
      </c>
      <c r="U78" s="46">
        <f t="shared" si="193"/>
        <v>7.2149999999999999</v>
      </c>
      <c r="V78" s="46">
        <f t="shared" si="193"/>
        <v>19.310000000000002</v>
      </c>
      <c r="W78" s="46">
        <f t="shared" si="193"/>
        <v>15.31</v>
      </c>
      <c r="X78" s="46">
        <f t="shared" si="193"/>
        <v>2.11</v>
      </c>
      <c r="Y78" s="46">
        <f t="shared" si="193"/>
        <v>0</v>
      </c>
      <c r="Z78" s="46">
        <f t="shared" si="193"/>
        <v>0</v>
      </c>
      <c r="AA78" s="46">
        <f t="shared" si="193"/>
        <v>0</v>
      </c>
      <c r="AB78" s="46">
        <f t="shared" ref="AB78:AF78" si="194">SUM(AB79:AB80)</f>
        <v>0</v>
      </c>
      <c r="AC78" s="46">
        <f t="shared" si="194"/>
        <v>0</v>
      </c>
      <c r="AD78" s="46">
        <f t="shared" si="194"/>
        <v>0</v>
      </c>
      <c r="AE78" s="46">
        <f t="shared" si="194"/>
        <v>0</v>
      </c>
      <c r="AF78" s="46">
        <f t="shared" si="194"/>
        <v>0</v>
      </c>
      <c r="AG78" s="46">
        <f t="shared" ref="AG78:AK78" si="195">SUM(AG79:AG80)</f>
        <v>0</v>
      </c>
      <c r="AH78" s="46">
        <f t="shared" si="195"/>
        <v>0</v>
      </c>
      <c r="AI78" s="46">
        <f t="shared" si="195"/>
        <v>4</v>
      </c>
      <c r="AJ78" s="46">
        <f t="shared" si="195"/>
        <v>0</v>
      </c>
      <c r="AK78" s="46">
        <f t="shared" si="195"/>
        <v>0</v>
      </c>
      <c r="AL78" s="46">
        <f t="shared" ref="AL78:AP78" si="196">SUM(AL79:AL80)</f>
        <v>4</v>
      </c>
      <c r="AM78" s="46">
        <f t="shared" si="196"/>
        <v>0</v>
      </c>
      <c r="AN78" s="46">
        <f t="shared" si="196"/>
        <v>5.1050000000000004</v>
      </c>
      <c r="AO78" s="46">
        <f t="shared" si="196"/>
        <v>0</v>
      </c>
      <c r="AP78" s="46">
        <f t="shared" si="196"/>
        <v>0</v>
      </c>
      <c r="AQ78" s="46">
        <f t="shared" ref="AQ78:AU78" si="197">SUM(AQ79:AQ80)</f>
        <v>5.1050000000000004</v>
      </c>
      <c r="AR78" s="46">
        <f t="shared" si="197"/>
        <v>0</v>
      </c>
      <c r="AS78" s="46">
        <f t="shared" si="197"/>
        <v>15.31</v>
      </c>
      <c r="AT78" s="46">
        <f t="shared" si="197"/>
        <v>0</v>
      </c>
      <c r="AU78" s="46">
        <f t="shared" si="197"/>
        <v>0</v>
      </c>
      <c r="AV78" s="46">
        <f t="shared" ref="AV78:AZ78" si="198">SUM(AV79:AV80)</f>
        <v>15.31</v>
      </c>
      <c r="AW78" s="46">
        <f t="shared" si="198"/>
        <v>0</v>
      </c>
      <c r="AX78" s="46">
        <f t="shared" si="198"/>
        <v>2.11</v>
      </c>
      <c r="AY78" s="46">
        <f t="shared" si="198"/>
        <v>0</v>
      </c>
      <c r="AZ78" s="46">
        <f t="shared" si="198"/>
        <v>0</v>
      </c>
      <c r="BA78" s="46">
        <f t="shared" ref="BA78:BO78" si="199">SUM(BA79:BA80)</f>
        <v>2.11</v>
      </c>
      <c r="BB78" s="46">
        <f t="shared" si="199"/>
        <v>0</v>
      </c>
      <c r="BC78" s="46">
        <f t="shared" si="199"/>
        <v>0</v>
      </c>
      <c r="BD78" s="46">
        <f t="shared" si="199"/>
        <v>0</v>
      </c>
      <c r="BE78" s="46">
        <f t="shared" si="199"/>
        <v>0</v>
      </c>
      <c r="BF78" s="46">
        <f t="shared" si="199"/>
        <v>0</v>
      </c>
      <c r="BG78" s="46">
        <f t="shared" si="199"/>
        <v>0</v>
      </c>
      <c r="BH78" s="46">
        <f t="shared" si="199"/>
        <v>0</v>
      </c>
      <c r="BI78" s="46">
        <f t="shared" si="199"/>
        <v>0</v>
      </c>
      <c r="BJ78" s="46">
        <f t="shared" si="199"/>
        <v>0</v>
      </c>
      <c r="BK78" s="46">
        <f t="shared" si="199"/>
        <v>0</v>
      </c>
      <c r="BL78" s="46">
        <f t="shared" si="199"/>
        <v>0</v>
      </c>
      <c r="BM78" s="46">
        <f t="shared" si="199"/>
        <v>19.310000000000002</v>
      </c>
      <c r="BN78" s="46">
        <f t="shared" si="199"/>
        <v>0</v>
      </c>
      <c r="BO78" s="46">
        <f t="shared" si="199"/>
        <v>0</v>
      </c>
      <c r="BP78" s="47">
        <f t="shared" si="17"/>
        <v>19.310000000000002</v>
      </c>
      <c r="BQ78" s="46">
        <f t="shared" ref="BQ78:BV78" si="200">SUM(BQ79:BQ80)</f>
        <v>0</v>
      </c>
      <c r="BR78" s="46">
        <f t="shared" si="200"/>
        <v>7.2149999999999999</v>
      </c>
      <c r="BS78" s="46">
        <f t="shared" si="200"/>
        <v>0</v>
      </c>
      <c r="BT78" s="46">
        <f t="shared" si="200"/>
        <v>0</v>
      </c>
      <c r="BU78" s="48">
        <f t="shared" si="19"/>
        <v>7.2149999999999999</v>
      </c>
      <c r="BV78" s="46">
        <f t="shared" si="200"/>
        <v>0</v>
      </c>
      <c r="BW78" s="47" t="s">
        <v>348</v>
      </c>
    </row>
    <row r="79" spans="1:75" s="19" customFormat="1" ht="63" x14ac:dyDescent="0.25">
      <c r="A79" s="21" t="s">
        <v>200</v>
      </c>
      <c r="B79" s="24" t="s">
        <v>201</v>
      </c>
      <c r="C79" s="53" t="s">
        <v>202</v>
      </c>
      <c r="D79" s="54" t="s">
        <v>320</v>
      </c>
      <c r="E79" s="50">
        <v>2016</v>
      </c>
      <c r="F79" s="50">
        <v>2021</v>
      </c>
      <c r="G79" s="50">
        <v>2017</v>
      </c>
      <c r="H79" s="56" t="s">
        <v>348</v>
      </c>
      <c r="I79" s="56" t="s">
        <v>348</v>
      </c>
      <c r="J79" s="56" t="s">
        <v>348</v>
      </c>
      <c r="K79" s="56" t="s">
        <v>348</v>
      </c>
      <c r="L79" s="56" t="s">
        <v>348</v>
      </c>
      <c r="M79" s="56" t="s">
        <v>348</v>
      </c>
      <c r="N79" s="56" t="s">
        <v>348</v>
      </c>
      <c r="O79" s="47">
        <v>0</v>
      </c>
      <c r="P79" s="56" t="s">
        <v>348</v>
      </c>
      <c r="Q79" s="56" t="s">
        <v>348</v>
      </c>
      <c r="R79" s="56" t="s">
        <v>348</v>
      </c>
      <c r="S79" s="56" t="s">
        <v>348</v>
      </c>
      <c r="T79" s="56">
        <f t="shared" ref="T79:T80" si="201">O79+V79</f>
        <v>10.81</v>
      </c>
      <c r="U79" s="47">
        <f t="shared" ref="U79:U80" si="202">SUM(O79+AD79+AN79+AX79)</f>
        <v>7.2149999999999999</v>
      </c>
      <c r="V79" s="47">
        <f t="shared" ref="V79:V80" si="203">SUM(Y79+AI79+AS79)</f>
        <v>10.81</v>
      </c>
      <c r="W79" s="47">
        <f t="shared" ref="W79:W80" si="204">SUM(AS79)</f>
        <v>8.81</v>
      </c>
      <c r="X79" s="47">
        <f t="shared" ref="X79:X80" si="205">SUM(AX79)</f>
        <v>2.11</v>
      </c>
      <c r="Y79" s="47">
        <f t="shared" ref="Y79:Y80" si="206">SUM(Z79:AC79)</f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f>SUM(AE79:AH79)</f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f>SUM(AJ79:AM79)</f>
        <v>2</v>
      </c>
      <c r="AJ79" s="47">
        <v>0</v>
      </c>
      <c r="AK79" s="47">
        <v>0</v>
      </c>
      <c r="AL79" s="47">
        <v>2</v>
      </c>
      <c r="AM79" s="47">
        <v>0</v>
      </c>
      <c r="AN79" s="47">
        <f>SUM(AO79:AR79)</f>
        <v>5.1050000000000004</v>
      </c>
      <c r="AO79" s="47">
        <v>0</v>
      </c>
      <c r="AP79" s="47">
        <v>0</v>
      </c>
      <c r="AQ79" s="47">
        <v>5.1050000000000004</v>
      </c>
      <c r="AR79" s="47">
        <v>0</v>
      </c>
      <c r="AS79" s="47">
        <f>SUM(AT79:AW79)</f>
        <v>8.81</v>
      </c>
      <c r="AT79" s="47">
        <v>0</v>
      </c>
      <c r="AU79" s="47">
        <v>0</v>
      </c>
      <c r="AV79" s="47">
        <f>'[1]2017'!AB79</f>
        <v>8.81</v>
      </c>
      <c r="AW79" s="47">
        <v>0</v>
      </c>
      <c r="AX79" s="47">
        <f>SUM(AY79:BB79)</f>
        <v>2.11</v>
      </c>
      <c r="AY79" s="47">
        <v>0</v>
      </c>
      <c r="AZ79" s="47">
        <v>0</v>
      </c>
      <c r="BA79" s="47">
        <f>'[1]2017'!AC79</f>
        <v>2.11</v>
      </c>
      <c r="BB79" s="47">
        <v>0</v>
      </c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>
        <f>SUM(BN79:BQ79)</f>
        <v>10.81</v>
      </c>
      <c r="BN79" s="47">
        <v>0</v>
      </c>
      <c r="BO79" s="47">
        <v>0</v>
      </c>
      <c r="BP79" s="47">
        <f t="shared" si="17"/>
        <v>10.81</v>
      </c>
      <c r="BQ79" s="47">
        <v>0</v>
      </c>
      <c r="BR79" s="48">
        <f>SUM(BS79:BV79)</f>
        <v>7.2149999999999999</v>
      </c>
      <c r="BS79" s="48">
        <v>0</v>
      </c>
      <c r="BT79" s="48">
        <v>0</v>
      </c>
      <c r="BU79" s="48">
        <f t="shared" si="19"/>
        <v>7.2149999999999999</v>
      </c>
      <c r="BV79" s="48">
        <v>0</v>
      </c>
      <c r="BW79" s="42" t="s">
        <v>324</v>
      </c>
    </row>
    <row r="80" spans="1:75" s="19" customFormat="1" ht="63" x14ac:dyDescent="0.25">
      <c r="A80" s="21" t="s">
        <v>203</v>
      </c>
      <c r="B80" s="24" t="s">
        <v>204</v>
      </c>
      <c r="C80" s="53" t="s">
        <v>205</v>
      </c>
      <c r="D80" s="54" t="s">
        <v>320</v>
      </c>
      <c r="E80" s="50">
        <v>2016</v>
      </c>
      <c r="F80" s="50">
        <v>2017</v>
      </c>
      <c r="G80" s="56" t="s">
        <v>348</v>
      </c>
      <c r="H80" s="56" t="s">
        <v>348</v>
      </c>
      <c r="I80" s="56" t="s">
        <v>348</v>
      </c>
      <c r="J80" s="56" t="s">
        <v>348</v>
      </c>
      <c r="K80" s="56" t="s">
        <v>348</v>
      </c>
      <c r="L80" s="56" t="s">
        <v>348</v>
      </c>
      <c r="M80" s="56" t="s">
        <v>348</v>
      </c>
      <c r="N80" s="56" t="s">
        <v>348</v>
      </c>
      <c r="O80" s="47">
        <v>0</v>
      </c>
      <c r="P80" s="56" t="s">
        <v>348</v>
      </c>
      <c r="Q80" s="56" t="s">
        <v>348</v>
      </c>
      <c r="R80" s="56" t="s">
        <v>348</v>
      </c>
      <c r="S80" s="56" t="s">
        <v>348</v>
      </c>
      <c r="T80" s="56">
        <f t="shared" si="201"/>
        <v>8.5</v>
      </c>
      <c r="U80" s="47">
        <f t="shared" si="202"/>
        <v>0</v>
      </c>
      <c r="V80" s="47">
        <f t="shared" si="203"/>
        <v>8.5</v>
      </c>
      <c r="W80" s="47">
        <f t="shared" si="204"/>
        <v>6.5</v>
      </c>
      <c r="X80" s="47">
        <f t="shared" si="205"/>
        <v>0</v>
      </c>
      <c r="Y80" s="47">
        <f t="shared" si="206"/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f>SUM(AE80:AH80)</f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f>SUM(AJ80:AM80)</f>
        <v>2</v>
      </c>
      <c r="AJ80" s="47">
        <v>0</v>
      </c>
      <c r="AK80" s="47">
        <v>0</v>
      </c>
      <c r="AL80" s="47">
        <v>2</v>
      </c>
      <c r="AM80" s="47">
        <v>0</v>
      </c>
      <c r="AN80" s="47">
        <f>SUM(AO80:AR80)</f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f>SUM(AT80:AW80)</f>
        <v>6.5</v>
      </c>
      <c r="AT80" s="47">
        <v>0</v>
      </c>
      <c r="AU80" s="47">
        <v>0</v>
      </c>
      <c r="AV80" s="47">
        <f>'[1]2017'!AB80</f>
        <v>6.5</v>
      </c>
      <c r="AW80" s="47">
        <v>0</v>
      </c>
      <c r="AX80" s="47">
        <f>SUM(AY80:BB80)</f>
        <v>0</v>
      </c>
      <c r="AY80" s="47">
        <v>0</v>
      </c>
      <c r="AZ80" s="47">
        <v>0</v>
      </c>
      <c r="BA80" s="47">
        <f>'[1]2017'!AC80</f>
        <v>0</v>
      </c>
      <c r="BB80" s="47">
        <v>0</v>
      </c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>
        <f>SUM(BN80:BQ80)</f>
        <v>8.5</v>
      </c>
      <c r="BN80" s="47">
        <v>0</v>
      </c>
      <c r="BO80" s="47">
        <v>0</v>
      </c>
      <c r="BP80" s="47">
        <f t="shared" si="17"/>
        <v>8.5</v>
      </c>
      <c r="BQ80" s="47">
        <v>0</v>
      </c>
      <c r="BR80" s="48">
        <f>SUM(BS80:BV80)</f>
        <v>0</v>
      </c>
      <c r="BS80" s="48">
        <v>0</v>
      </c>
      <c r="BT80" s="48">
        <v>0</v>
      </c>
      <c r="BU80" s="48">
        <f t="shared" si="19"/>
        <v>0</v>
      </c>
      <c r="BV80" s="48">
        <v>0</v>
      </c>
      <c r="BW80" s="42" t="s">
        <v>325</v>
      </c>
    </row>
    <row r="81" spans="1:75" s="19" customFormat="1" ht="63" x14ac:dyDescent="0.25">
      <c r="A81" s="21" t="s">
        <v>206</v>
      </c>
      <c r="B81" s="24" t="s">
        <v>207</v>
      </c>
      <c r="C81" s="53" t="s">
        <v>76</v>
      </c>
      <c r="D81" s="56" t="s">
        <v>348</v>
      </c>
      <c r="E81" s="50">
        <v>2016</v>
      </c>
      <c r="F81" s="50">
        <v>2018</v>
      </c>
      <c r="G81" s="56" t="s">
        <v>348</v>
      </c>
      <c r="H81" s="46">
        <f>SUM(H82:H87)</f>
        <v>0</v>
      </c>
      <c r="I81" s="46">
        <f t="shared" ref="I81:N81" si="207">SUM(I82:I87)</f>
        <v>0</v>
      </c>
      <c r="J81" s="46">
        <f t="shared" si="207"/>
        <v>0</v>
      </c>
      <c r="K81" s="46">
        <f t="shared" si="207"/>
        <v>0</v>
      </c>
      <c r="L81" s="46">
        <f t="shared" si="207"/>
        <v>0</v>
      </c>
      <c r="M81" s="46">
        <f t="shared" si="207"/>
        <v>0</v>
      </c>
      <c r="N81" s="46">
        <f t="shared" si="207"/>
        <v>0</v>
      </c>
      <c r="O81" s="46">
        <f>SUM(O82:O87)</f>
        <v>0</v>
      </c>
      <c r="P81" s="46">
        <f t="shared" ref="P81:AA81" si="208">SUM(P82:P87)</f>
        <v>0</v>
      </c>
      <c r="Q81" s="46">
        <f t="shared" si="208"/>
        <v>0</v>
      </c>
      <c r="R81" s="46">
        <f t="shared" si="208"/>
        <v>0</v>
      </c>
      <c r="S81" s="46">
        <f t="shared" si="208"/>
        <v>0</v>
      </c>
      <c r="T81" s="46">
        <f t="shared" si="208"/>
        <v>8.6</v>
      </c>
      <c r="U81" s="46">
        <f t="shared" si="208"/>
        <v>0.99</v>
      </c>
      <c r="V81" s="46">
        <f t="shared" si="208"/>
        <v>8.6</v>
      </c>
      <c r="W81" s="46">
        <f t="shared" si="208"/>
        <v>0</v>
      </c>
      <c r="X81" s="46">
        <f t="shared" si="208"/>
        <v>0.99</v>
      </c>
      <c r="Y81" s="46">
        <f t="shared" si="208"/>
        <v>0</v>
      </c>
      <c r="Z81" s="46">
        <f t="shared" si="208"/>
        <v>0</v>
      </c>
      <c r="AA81" s="46">
        <f t="shared" si="208"/>
        <v>0</v>
      </c>
      <c r="AB81" s="46">
        <f t="shared" ref="AB81:AF81" si="209">SUM(AB82:AB87)</f>
        <v>0</v>
      </c>
      <c r="AC81" s="46">
        <f t="shared" si="209"/>
        <v>0</v>
      </c>
      <c r="AD81" s="46">
        <f t="shared" si="209"/>
        <v>0</v>
      </c>
      <c r="AE81" s="46">
        <f t="shared" si="209"/>
        <v>0</v>
      </c>
      <c r="AF81" s="46">
        <f t="shared" si="209"/>
        <v>0</v>
      </c>
      <c r="AG81" s="46">
        <f t="shared" ref="AG81:AK81" si="210">SUM(AG82:AG87)</f>
        <v>0</v>
      </c>
      <c r="AH81" s="46">
        <f t="shared" si="210"/>
        <v>0</v>
      </c>
      <c r="AI81" s="46">
        <f t="shared" si="210"/>
        <v>8.6</v>
      </c>
      <c r="AJ81" s="46">
        <f t="shared" si="210"/>
        <v>0</v>
      </c>
      <c r="AK81" s="46">
        <f t="shared" si="210"/>
        <v>0</v>
      </c>
      <c r="AL81" s="46">
        <f t="shared" ref="AL81:AP81" si="211">SUM(AL82:AL87)</f>
        <v>8.6</v>
      </c>
      <c r="AM81" s="46">
        <f t="shared" si="211"/>
        <v>0</v>
      </c>
      <c r="AN81" s="46">
        <f t="shared" si="211"/>
        <v>0</v>
      </c>
      <c r="AO81" s="46">
        <f t="shared" si="211"/>
        <v>0</v>
      </c>
      <c r="AP81" s="46">
        <f t="shared" si="211"/>
        <v>0</v>
      </c>
      <c r="AQ81" s="46">
        <f t="shared" ref="AQ81:AU81" si="212">SUM(AQ82:AQ87)</f>
        <v>0</v>
      </c>
      <c r="AR81" s="46">
        <f t="shared" si="212"/>
        <v>0</v>
      </c>
      <c r="AS81" s="46">
        <f t="shared" si="212"/>
        <v>0</v>
      </c>
      <c r="AT81" s="46">
        <f t="shared" si="212"/>
        <v>0</v>
      </c>
      <c r="AU81" s="46">
        <f t="shared" si="212"/>
        <v>0</v>
      </c>
      <c r="AV81" s="46">
        <f t="shared" ref="AV81:AZ81" si="213">SUM(AV82:AV87)</f>
        <v>0</v>
      </c>
      <c r="AW81" s="46">
        <f t="shared" si="213"/>
        <v>0</v>
      </c>
      <c r="AX81" s="46">
        <f t="shared" si="213"/>
        <v>0.99</v>
      </c>
      <c r="AY81" s="46">
        <f t="shared" si="213"/>
        <v>0</v>
      </c>
      <c r="AZ81" s="46">
        <f t="shared" si="213"/>
        <v>0</v>
      </c>
      <c r="BA81" s="46">
        <f t="shared" ref="BA81:BO81" si="214">SUM(BA82:BA87)</f>
        <v>0.99</v>
      </c>
      <c r="BB81" s="46">
        <f t="shared" si="214"/>
        <v>0</v>
      </c>
      <c r="BC81" s="46">
        <f t="shared" si="214"/>
        <v>0</v>
      </c>
      <c r="BD81" s="46">
        <f t="shared" si="214"/>
        <v>0</v>
      </c>
      <c r="BE81" s="46">
        <f t="shared" si="214"/>
        <v>0</v>
      </c>
      <c r="BF81" s="46">
        <f t="shared" si="214"/>
        <v>0</v>
      </c>
      <c r="BG81" s="46">
        <f t="shared" si="214"/>
        <v>0</v>
      </c>
      <c r="BH81" s="46">
        <f t="shared" si="214"/>
        <v>0</v>
      </c>
      <c r="BI81" s="46">
        <f t="shared" si="214"/>
        <v>0</v>
      </c>
      <c r="BJ81" s="46">
        <f t="shared" si="214"/>
        <v>0</v>
      </c>
      <c r="BK81" s="46">
        <f t="shared" si="214"/>
        <v>0</v>
      </c>
      <c r="BL81" s="46">
        <f t="shared" si="214"/>
        <v>0</v>
      </c>
      <c r="BM81" s="46">
        <f t="shared" si="214"/>
        <v>8.6</v>
      </c>
      <c r="BN81" s="46">
        <f t="shared" si="214"/>
        <v>0</v>
      </c>
      <c r="BO81" s="46">
        <f t="shared" si="214"/>
        <v>0</v>
      </c>
      <c r="BP81" s="47">
        <f t="shared" si="17"/>
        <v>8.6</v>
      </c>
      <c r="BQ81" s="46">
        <f t="shared" ref="BQ81:BV81" si="215">SUM(BQ82:BQ87)</f>
        <v>0</v>
      </c>
      <c r="BR81" s="46">
        <f t="shared" si="215"/>
        <v>0.99</v>
      </c>
      <c r="BS81" s="46">
        <f t="shared" si="215"/>
        <v>0</v>
      </c>
      <c r="BT81" s="46">
        <f t="shared" si="215"/>
        <v>0</v>
      </c>
      <c r="BU81" s="48">
        <f t="shared" si="19"/>
        <v>0.99</v>
      </c>
      <c r="BV81" s="46">
        <f t="shared" si="215"/>
        <v>0</v>
      </c>
      <c r="BW81" s="47" t="s">
        <v>348</v>
      </c>
    </row>
    <row r="82" spans="1:75" s="19" customFormat="1" ht="47.25" x14ac:dyDescent="0.25">
      <c r="A82" s="21" t="s">
        <v>208</v>
      </c>
      <c r="B82" s="24" t="s">
        <v>209</v>
      </c>
      <c r="C82" s="53" t="s">
        <v>210</v>
      </c>
      <c r="D82" s="54" t="s">
        <v>319</v>
      </c>
      <c r="E82" s="50">
        <v>2016</v>
      </c>
      <c r="F82" s="50">
        <v>2016</v>
      </c>
      <c r="G82" s="56" t="s">
        <v>348</v>
      </c>
      <c r="H82" s="56" t="s">
        <v>348</v>
      </c>
      <c r="I82" s="56" t="s">
        <v>348</v>
      </c>
      <c r="J82" s="56" t="s">
        <v>348</v>
      </c>
      <c r="K82" s="56" t="s">
        <v>348</v>
      </c>
      <c r="L82" s="56" t="s">
        <v>348</v>
      </c>
      <c r="M82" s="56" t="s">
        <v>348</v>
      </c>
      <c r="N82" s="56" t="s">
        <v>348</v>
      </c>
      <c r="O82" s="47">
        <v>0</v>
      </c>
      <c r="P82" s="56" t="s">
        <v>348</v>
      </c>
      <c r="Q82" s="56" t="s">
        <v>348</v>
      </c>
      <c r="R82" s="56" t="s">
        <v>348</v>
      </c>
      <c r="S82" s="56" t="s">
        <v>348</v>
      </c>
      <c r="T82" s="56">
        <f t="shared" ref="T82:T87" si="216">O82+V82</f>
        <v>3</v>
      </c>
      <c r="U82" s="47">
        <f t="shared" ref="U82:U87" si="217">SUM(O82+AD82+AN82+AX82)</f>
        <v>0</v>
      </c>
      <c r="V82" s="47">
        <f t="shared" ref="V82:V87" si="218">SUM(Y82+AI82+AS82)</f>
        <v>3</v>
      </c>
      <c r="W82" s="47">
        <f t="shared" ref="W82:W87" si="219">SUM(AS82)</f>
        <v>0</v>
      </c>
      <c r="X82" s="47">
        <f t="shared" ref="X82:X87" si="220">SUM(AX82)</f>
        <v>0</v>
      </c>
      <c r="Y82" s="47">
        <f t="shared" ref="Y82:Y87" si="221">SUM(Z82:AC82)</f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f>SUM(AE82:AH82)</f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f>SUM(AJ82:AM82)</f>
        <v>3</v>
      </c>
      <c r="AJ82" s="47">
        <v>0</v>
      </c>
      <c r="AK82" s="47">
        <v>0</v>
      </c>
      <c r="AL82" s="47">
        <v>3</v>
      </c>
      <c r="AM82" s="47">
        <v>0</v>
      </c>
      <c r="AN82" s="47">
        <f>SUM(AO82:AR82)</f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f>SUM(AT82:AW82)</f>
        <v>0</v>
      </c>
      <c r="AT82" s="47">
        <v>0</v>
      </c>
      <c r="AU82" s="47">
        <v>0</v>
      </c>
      <c r="AV82" s="47">
        <f>'[1]2017'!AB82</f>
        <v>0</v>
      </c>
      <c r="AW82" s="47">
        <v>0</v>
      </c>
      <c r="AX82" s="47">
        <f>SUM(AY82:BB82)</f>
        <v>0</v>
      </c>
      <c r="AY82" s="47">
        <v>0</v>
      </c>
      <c r="AZ82" s="47">
        <v>0</v>
      </c>
      <c r="BA82" s="47">
        <f>'[1]2017'!AC82</f>
        <v>0</v>
      </c>
      <c r="BB82" s="47">
        <v>0</v>
      </c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>
        <f>SUM(BN82:BQ82)</f>
        <v>3</v>
      </c>
      <c r="BN82" s="47">
        <v>0</v>
      </c>
      <c r="BO82" s="47">
        <v>0</v>
      </c>
      <c r="BP82" s="47">
        <f t="shared" si="17"/>
        <v>3</v>
      </c>
      <c r="BQ82" s="47">
        <v>0</v>
      </c>
      <c r="BR82" s="48">
        <f>SUM(BS82:BV82)</f>
        <v>0</v>
      </c>
      <c r="BS82" s="48">
        <v>0</v>
      </c>
      <c r="BT82" s="48">
        <v>0</v>
      </c>
      <c r="BU82" s="48">
        <f t="shared" si="19"/>
        <v>0</v>
      </c>
      <c r="BV82" s="48">
        <v>0</v>
      </c>
      <c r="BW82" s="47" t="s">
        <v>348</v>
      </c>
    </row>
    <row r="83" spans="1:75" s="19" customFormat="1" ht="47.25" x14ac:dyDescent="0.25">
      <c r="A83" s="21" t="s">
        <v>211</v>
      </c>
      <c r="B83" s="24" t="s">
        <v>212</v>
      </c>
      <c r="C83" s="53" t="s">
        <v>213</v>
      </c>
      <c r="D83" s="54" t="s">
        <v>319</v>
      </c>
      <c r="E83" s="50">
        <v>2016</v>
      </c>
      <c r="F83" s="50">
        <v>2016</v>
      </c>
      <c r="G83" s="56" t="s">
        <v>348</v>
      </c>
      <c r="H83" s="56" t="s">
        <v>348</v>
      </c>
      <c r="I83" s="56" t="s">
        <v>348</v>
      </c>
      <c r="J83" s="56" t="s">
        <v>348</v>
      </c>
      <c r="K83" s="56" t="s">
        <v>348</v>
      </c>
      <c r="L83" s="56" t="s">
        <v>348</v>
      </c>
      <c r="M83" s="56" t="s">
        <v>348</v>
      </c>
      <c r="N83" s="56" t="s">
        <v>348</v>
      </c>
      <c r="O83" s="47">
        <v>0</v>
      </c>
      <c r="P83" s="56" t="s">
        <v>348</v>
      </c>
      <c r="Q83" s="56" t="s">
        <v>348</v>
      </c>
      <c r="R83" s="56" t="s">
        <v>348</v>
      </c>
      <c r="S83" s="56" t="s">
        <v>348</v>
      </c>
      <c r="T83" s="56">
        <f t="shared" si="216"/>
        <v>0.6</v>
      </c>
      <c r="U83" s="47">
        <f t="shared" si="217"/>
        <v>0</v>
      </c>
      <c r="V83" s="47">
        <f t="shared" si="218"/>
        <v>0.6</v>
      </c>
      <c r="W83" s="47">
        <f t="shared" si="219"/>
        <v>0</v>
      </c>
      <c r="X83" s="47">
        <f t="shared" si="220"/>
        <v>0</v>
      </c>
      <c r="Y83" s="47">
        <f t="shared" si="221"/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f t="shared" ref="AD83:AD87" si="222">SUM(AE83:AH83)</f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f t="shared" ref="AI83:AI87" si="223">SUM(AJ83:AM83)</f>
        <v>0.6</v>
      </c>
      <c r="AJ83" s="47">
        <v>0</v>
      </c>
      <c r="AK83" s="47">
        <v>0</v>
      </c>
      <c r="AL83" s="47">
        <v>0.6</v>
      </c>
      <c r="AM83" s="47">
        <v>0</v>
      </c>
      <c r="AN83" s="47">
        <f t="shared" ref="AN83:AN87" si="224">SUM(AO83:AR83)</f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f t="shared" ref="AS83:AS87" si="225">SUM(AT83:AW83)</f>
        <v>0</v>
      </c>
      <c r="AT83" s="47">
        <v>0</v>
      </c>
      <c r="AU83" s="47">
        <v>0</v>
      </c>
      <c r="AV83" s="47">
        <f>'[1]2017'!AB83</f>
        <v>0</v>
      </c>
      <c r="AW83" s="47">
        <v>0</v>
      </c>
      <c r="AX83" s="47">
        <f t="shared" ref="AX83:AX87" si="226">SUM(AY83:BB83)</f>
        <v>0</v>
      </c>
      <c r="AY83" s="47">
        <v>0</v>
      </c>
      <c r="AZ83" s="47">
        <v>0</v>
      </c>
      <c r="BA83" s="47">
        <f>'[1]2017'!AC83</f>
        <v>0</v>
      </c>
      <c r="BB83" s="47">
        <v>0</v>
      </c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>
        <f t="shared" ref="BM83:BM87" si="227">SUM(BN83:BQ83)</f>
        <v>0.6</v>
      </c>
      <c r="BN83" s="47">
        <v>0</v>
      </c>
      <c r="BO83" s="47">
        <v>0</v>
      </c>
      <c r="BP83" s="47">
        <f t="shared" ref="BP83:BP144" si="228">AB83+AL83+AV83</f>
        <v>0.6</v>
      </c>
      <c r="BQ83" s="47">
        <v>0</v>
      </c>
      <c r="BR83" s="48">
        <f t="shared" ref="BR83:BR87" si="229">SUM(BS83:BV83)</f>
        <v>0</v>
      </c>
      <c r="BS83" s="48">
        <v>0</v>
      </c>
      <c r="BT83" s="48">
        <v>0</v>
      </c>
      <c r="BU83" s="48">
        <f t="shared" ref="BU83:BU144" si="230">AG83+AQ83+BA83</f>
        <v>0</v>
      </c>
      <c r="BV83" s="48">
        <v>0</v>
      </c>
      <c r="BW83" s="47" t="s">
        <v>348</v>
      </c>
    </row>
    <row r="84" spans="1:75" s="19" customFormat="1" ht="78.75" x14ac:dyDescent="0.25">
      <c r="A84" s="21" t="s">
        <v>214</v>
      </c>
      <c r="B84" s="24" t="s">
        <v>215</v>
      </c>
      <c r="C84" s="53" t="s">
        <v>216</v>
      </c>
      <c r="D84" s="54" t="s">
        <v>320</v>
      </c>
      <c r="E84" s="50">
        <v>2016</v>
      </c>
      <c r="F84" s="50">
        <v>2018</v>
      </c>
      <c r="G84" s="56" t="s">
        <v>348</v>
      </c>
      <c r="H84" s="56" t="s">
        <v>348</v>
      </c>
      <c r="I84" s="56" t="s">
        <v>348</v>
      </c>
      <c r="J84" s="56" t="s">
        <v>348</v>
      </c>
      <c r="K84" s="56" t="s">
        <v>348</v>
      </c>
      <c r="L84" s="56" t="s">
        <v>348</v>
      </c>
      <c r="M84" s="56" t="s">
        <v>348</v>
      </c>
      <c r="N84" s="56" t="s">
        <v>348</v>
      </c>
      <c r="O84" s="47">
        <v>0</v>
      </c>
      <c r="P84" s="56" t="s">
        <v>348</v>
      </c>
      <c r="Q84" s="56" t="s">
        <v>348</v>
      </c>
      <c r="R84" s="56" t="s">
        <v>348</v>
      </c>
      <c r="S84" s="56" t="s">
        <v>348</v>
      </c>
      <c r="T84" s="56">
        <f t="shared" si="216"/>
        <v>5</v>
      </c>
      <c r="U84" s="47">
        <f t="shared" si="217"/>
        <v>0</v>
      </c>
      <c r="V84" s="47">
        <f t="shared" si="218"/>
        <v>5</v>
      </c>
      <c r="W84" s="47">
        <f t="shared" si="219"/>
        <v>0</v>
      </c>
      <c r="X84" s="47">
        <f t="shared" si="220"/>
        <v>0</v>
      </c>
      <c r="Y84" s="47">
        <f t="shared" si="221"/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f t="shared" si="222"/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f t="shared" si="223"/>
        <v>5</v>
      </c>
      <c r="AJ84" s="47">
        <v>0</v>
      </c>
      <c r="AK84" s="47">
        <v>0</v>
      </c>
      <c r="AL84" s="47">
        <v>5</v>
      </c>
      <c r="AM84" s="47">
        <v>0</v>
      </c>
      <c r="AN84" s="47">
        <f t="shared" si="224"/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f t="shared" si="225"/>
        <v>0</v>
      </c>
      <c r="AT84" s="47">
        <v>0</v>
      </c>
      <c r="AU84" s="47">
        <v>0</v>
      </c>
      <c r="AV84" s="47">
        <f>'[1]2017'!AB84</f>
        <v>0</v>
      </c>
      <c r="AW84" s="47">
        <v>0</v>
      </c>
      <c r="AX84" s="47">
        <f t="shared" si="226"/>
        <v>0</v>
      </c>
      <c r="AY84" s="47">
        <v>0</v>
      </c>
      <c r="AZ84" s="47">
        <v>0</v>
      </c>
      <c r="BA84" s="47">
        <f>'[1]2017'!AC84</f>
        <v>0</v>
      </c>
      <c r="BB84" s="47">
        <v>0</v>
      </c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>
        <f t="shared" si="227"/>
        <v>5</v>
      </c>
      <c r="BN84" s="47">
        <v>0</v>
      </c>
      <c r="BO84" s="47">
        <v>0</v>
      </c>
      <c r="BP84" s="47">
        <f t="shared" si="228"/>
        <v>5</v>
      </c>
      <c r="BQ84" s="47">
        <v>0</v>
      </c>
      <c r="BR84" s="48">
        <f t="shared" si="229"/>
        <v>0</v>
      </c>
      <c r="BS84" s="48">
        <v>0</v>
      </c>
      <c r="BT84" s="48">
        <v>0</v>
      </c>
      <c r="BU84" s="48">
        <f t="shared" si="230"/>
        <v>0</v>
      </c>
      <c r="BV84" s="48">
        <v>0</v>
      </c>
      <c r="BW84" s="42" t="s">
        <v>323</v>
      </c>
    </row>
    <row r="85" spans="1:75" s="19" customFormat="1" ht="47.25" x14ac:dyDescent="0.25">
      <c r="A85" s="21" t="s">
        <v>217</v>
      </c>
      <c r="B85" s="24" t="s">
        <v>218</v>
      </c>
      <c r="C85" s="53" t="s">
        <v>219</v>
      </c>
      <c r="D85" s="54" t="s">
        <v>318</v>
      </c>
      <c r="E85" s="50">
        <v>2017</v>
      </c>
      <c r="F85" s="56" t="s">
        <v>348</v>
      </c>
      <c r="G85" s="50">
        <v>2017</v>
      </c>
      <c r="H85" s="56" t="s">
        <v>348</v>
      </c>
      <c r="I85" s="56" t="s">
        <v>348</v>
      </c>
      <c r="J85" s="56" t="s">
        <v>348</v>
      </c>
      <c r="K85" s="56" t="s">
        <v>348</v>
      </c>
      <c r="L85" s="56" t="s">
        <v>348</v>
      </c>
      <c r="M85" s="56" t="s">
        <v>348</v>
      </c>
      <c r="N85" s="56" t="s">
        <v>348</v>
      </c>
      <c r="O85" s="47">
        <v>0</v>
      </c>
      <c r="P85" s="56" t="s">
        <v>348</v>
      </c>
      <c r="Q85" s="56" t="s">
        <v>348</v>
      </c>
      <c r="R85" s="56" t="s">
        <v>348</v>
      </c>
      <c r="S85" s="56" t="s">
        <v>348</v>
      </c>
      <c r="T85" s="56">
        <f t="shared" si="216"/>
        <v>0</v>
      </c>
      <c r="U85" s="47">
        <f t="shared" si="217"/>
        <v>0.48</v>
      </c>
      <c r="V85" s="47">
        <f t="shared" si="218"/>
        <v>0</v>
      </c>
      <c r="W85" s="47">
        <f t="shared" si="219"/>
        <v>0</v>
      </c>
      <c r="X85" s="47">
        <f t="shared" si="220"/>
        <v>0.48</v>
      </c>
      <c r="Y85" s="47">
        <f t="shared" si="221"/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f t="shared" si="222"/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f t="shared" si="223"/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f t="shared" si="224"/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f t="shared" si="225"/>
        <v>0</v>
      </c>
      <c r="AT85" s="47">
        <v>0</v>
      </c>
      <c r="AU85" s="47">
        <v>0</v>
      </c>
      <c r="AV85" s="47">
        <f>'[1]2017'!AB85</f>
        <v>0</v>
      </c>
      <c r="AW85" s="47">
        <v>0</v>
      </c>
      <c r="AX85" s="47">
        <f t="shared" si="226"/>
        <v>0.48</v>
      </c>
      <c r="AY85" s="47">
        <v>0</v>
      </c>
      <c r="AZ85" s="47">
        <v>0</v>
      </c>
      <c r="BA85" s="47">
        <f>'[1]2017'!AC85</f>
        <v>0.48</v>
      </c>
      <c r="BB85" s="47">
        <v>0</v>
      </c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>
        <f t="shared" si="227"/>
        <v>0</v>
      </c>
      <c r="BN85" s="47">
        <v>0</v>
      </c>
      <c r="BO85" s="47">
        <v>0</v>
      </c>
      <c r="BP85" s="47">
        <f t="shared" si="228"/>
        <v>0</v>
      </c>
      <c r="BQ85" s="47">
        <v>0</v>
      </c>
      <c r="BR85" s="48">
        <f t="shared" si="229"/>
        <v>0.48</v>
      </c>
      <c r="BS85" s="48">
        <v>0</v>
      </c>
      <c r="BT85" s="48">
        <v>0</v>
      </c>
      <c r="BU85" s="48">
        <f t="shared" si="230"/>
        <v>0.48</v>
      </c>
      <c r="BV85" s="48">
        <v>0</v>
      </c>
      <c r="BW85" s="61" t="s">
        <v>339</v>
      </c>
    </row>
    <row r="86" spans="1:75" s="19" customFormat="1" ht="31.5" x14ac:dyDescent="0.25">
      <c r="A86" s="21" t="s">
        <v>220</v>
      </c>
      <c r="B86" s="24" t="s">
        <v>221</v>
      </c>
      <c r="C86" s="53" t="s">
        <v>222</v>
      </c>
      <c r="D86" s="54" t="s">
        <v>318</v>
      </c>
      <c r="E86" s="50">
        <v>2017</v>
      </c>
      <c r="F86" s="56" t="s">
        <v>348</v>
      </c>
      <c r="G86" s="50">
        <v>2017</v>
      </c>
      <c r="H86" s="56" t="s">
        <v>348</v>
      </c>
      <c r="I86" s="56" t="s">
        <v>348</v>
      </c>
      <c r="J86" s="56" t="s">
        <v>348</v>
      </c>
      <c r="K86" s="56" t="s">
        <v>348</v>
      </c>
      <c r="L86" s="56" t="s">
        <v>348</v>
      </c>
      <c r="M86" s="56" t="s">
        <v>348</v>
      </c>
      <c r="N86" s="56" t="s">
        <v>348</v>
      </c>
      <c r="O86" s="47">
        <v>0</v>
      </c>
      <c r="P86" s="56" t="s">
        <v>348</v>
      </c>
      <c r="Q86" s="56" t="s">
        <v>348</v>
      </c>
      <c r="R86" s="56" t="s">
        <v>348</v>
      </c>
      <c r="S86" s="56" t="s">
        <v>348</v>
      </c>
      <c r="T86" s="56">
        <f t="shared" si="216"/>
        <v>0</v>
      </c>
      <c r="U86" s="47">
        <f t="shared" si="217"/>
        <v>0.11</v>
      </c>
      <c r="V86" s="47">
        <f t="shared" si="218"/>
        <v>0</v>
      </c>
      <c r="W86" s="47">
        <f t="shared" si="219"/>
        <v>0</v>
      </c>
      <c r="X86" s="47">
        <f t="shared" si="220"/>
        <v>0.11</v>
      </c>
      <c r="Y86" s="47">
        <f t="shared" si="221"/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f t="shared" si="222"/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f t="shared" si="223"/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f t="shared" si="224"/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f t="shared" si="225"/>
        <v>0</v>
      </c>
      <c r="AT86" s="47">
        <v>0</v>
      </c>
      <c r="AU86" s="47">
        <v>0</v>
      </c>
      <c r="AV86" s="47">
        <f>'[1]2017'!AB86</f>
        <v>0</v>
      </c>
      <c r="AW86" s="47">
        <v>0</v>
      </c>
      <c r="AX86" s="47">
        <f t="shared" si="226"/>
        <v>0.11</v>
      </c>
      <c r="AY86" s="47">
        <v>0</v>
      </c>
      <c r="AZ86" s="47">
        <v>0</v>
      </c>
      <c r="BA86" s="47">
        <f>'[1]2017'!AC86</f>
        <v>0.11</v>
      </c>
      <c r="BB86" s="47">
        <v>0</v>
      </c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>
        <f t="shared" si="227"/>
        <v>0</v>
      </c>
      <c r="BN86" s="47">
        <v>0</v>
      </c>
      <c r="BO86" s="47">
        <v>0</v>
      </c>
      <c r="BP86" s="47">
        <f t="shared" si="228"/>
        <v>0</v>
      </c>
      <c r="BQ86" s="47">
        <v>0</v>
      </c>
      <c r="BR86" s="48">
        <f t="shared" si="229"/>
        <v>0.11</v>
      </c>
      <c r="BS86" s="48">
        <v>0</v>
      </c>
      <c r="BT86" s="48">
        <v>0</v>
      </c>
      <c r="BU86" s="48">
        <f t="shared" si="230"/>
        <v>0.11</v>
      </c>
      <c r="BV86" s="48">
        <v>0</v>
      </c>
      <c r="BW86" s="61" t="s">
        <v>339</v>
      </c>
    </row>
    <row r="87" spans="1:75" s="19" customFormat="1" ht="63" x14ac:dyDescent="0.25">
      <c r="A87" s="21" t="s">
        <v>223</v>
      </c>
      <c r="B87" s="24" t="s">
        <v>224</v>
      </c>
      <c r="C87" s="53" t="s">
        <v>225</v>
      </c>
      <c r="D87" s="54" t="s">
        <v>320</v>
      </c>
      <c r="E87" s="50">
        <v>2017</v>
      </c>
      <c r="F87" s="56" t="s">
        <v>348</v>
      </c>
      <c r="G87" s="50">
        <v>2017</v>
      </c>
      <c r="H87" s="56" t="s">
        <v>348</v>
      </c>
      <c r="I87" s="56" t="s">
        <v>348</v>
      </c>
      <c r="J87" s="56" t="s">
        <v>348</v>
      </c>
      <c r="K87" s="56" t="s">
        <v>348</v>
      </c>
      <c r="L87" s="56" t="s">
        <v>348</v>
      </c>
      <c r="M87" s="56" t="s">
        <v>348</v>
      </c>
      <c r="N87" s="56" t="s">
        <v>348</v>
      </c>
      <c r="O87" s="47">
        <v>0</v>
      </c>
      <c r="P87" s="56" t="s">
        <v>348</v>
      </c>
      <c r="Q87" s="56" t="s">
        <v>348</v>
      </c>
      <c r="R87" s="56" t="s">
        <v>348</v>
      </c>
      <c r="S87" s="56" t="s">
        <v>348</v>
      </c>
      <c r="T87" s="56">
        <f t="shared" si="216"/>
        <v>0</v>
      </c>
      <c r="U87" s="47">
        <f t="shared" si="217"/>
        <v>0.4</v>
      </c>
      <c r="V87" s="47">
        <f t="shared" si="218"/>
        <v>0</v>
      </c>
      <c r="W87" s="47">
        <f t="shared" si="219"/>
        <v>0</v>
      </c>
      <c r="X87" s="47">
        <f t="shared" si="220"/>
        <v>0.4</v>
      </c>
      <c r="Y87" s="47">
        <f t="shared" si="221"/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f t="shared" si="222"/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f t="shared" si="223"/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f t="shared" si="224"/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f t="shared" si="225"/>
        <v>0</v>
      </c>
      <c r="AT87" s="47">
        <v>0</v>
      </c>
      <c r="AU87" s="47">
        <v>0</v>
      </c>
      <c r="AV87" s="47">
        <f>'[1]2017'!AB87</f>
        <v>0</v>
      </c>
      <c r="AW87" s="47">
        <v>0</v>
      </c>
      <c r="AX87" s="47">
        <f t="shared" si="226"/>
        <v>0.4</v>
      </c>
      <c r="AY87" s="47">
        <v>0</v>
      </c>
      <c r="AZ87" s="47">
        <v>0</v>
      </c>
      <c r="BA87" s="47">
        <f>'[1]2017'!AC87</f>
        <v>0.4</v>
      </c>
      <c r="BB87" s="47">
        <v>0</v>
      </c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>
        <f t="shared" si="227"/>
        <v>0</v>
      </c>
      <c r="BN87" s="47">
        <v>0</v>
      </c>
      <c r="BO87" s="47">
        <v>0</v>
      </c>
      <c r="BP87" s="47">
        <f t="shared" si="228"/>
        <v>0</v>
      </c>
      <c r="BQ87" s="47">
        <v>0</v>
      </c>
      <c r="BR87" s="48">
        <f t="shared" si="229"/>
        <v>0.4</v>
      </c>
      <c r="BS87" s="48">
        <v>0</v>
      </c>
      <c r="BT87" s="48">
        <v>0</v>
      </c>
      <c r="BU87" s="48">
        <f t="shared" si="230"/>
        <v>0.4</v>
      </c>
      <c r="BV87" s="48">
        <v>0</v>
      </c>
      <c r="BW87" s="61" t="s">
        <v>339</v>
      </c>
    </row>
    <row r="88" spans="1:75" s="34" customFormat="1" ht="94.5" x14ac:dyDescent="0.25">
      <c r="A88" s="28" t="s">
        <v>226</v>
      </c>
      <c r="B88" s="22" t="s">
        <v>227</v>
      </c>
      <c r="C88" s="52" t="s">
        <v>76</v>
      </c>
      <c r="D88" s="56" t="s">
        <v>348</v>
      </c>
      <c r="E88" s="56" t="s">
        <v>348</v>
      </c>
      <c r="F88" s="56" t="s">
        <v>348</v>
      </c>
      <c r="G88" s="56" t="s">
        <v>348</v>
      </c>
      <c r="H88" s="45">
        <f>H89+H90</f>
        <v>220.02</v>
      </c>
      <c r="I88" s="45">
        <f t="shared" ref="I88:N88" si="231">I89+I90</f>
        <v>974.69</v>
      </c>
      <c r="J88" s="56" t="s">
        <v>348</v>
      </c>
      <c r="K88" s="45">
        <f t="shared" si="231"/>
        <v>220.02</v>
      </c>
      <c r="L88" s="45">
        <f t="shared" si="231"/>
        <v>1076.33</v>
      </c>
      <c r="M88" s="56" t="s">
        <v>348</v>
      </c>
      <c r="N88" s="45">
        <f t="shared" si="231"/>
        <v>0</v>
      </c>
      <c r="O88" s="45">
        <f>O89+O90</f>
        <v>9.1999999999999993</v>
      </c>
      <c r="P88" s="45">
        <f t="shared" ref="P88:AA88" si="232">P89+P90</f>
        <v>1043.55</v>
      </c>
      <c r="Q88" s="45">
        <f t="shared" si="232"/>
        <v>1069.3</v>
      </c>
      <c r="R88" s="45">
        <f t="shared" si="232"/>
        <v>1043.55</v>
      </c>
      <c r="S88" s="45">
        <f t="shared" si="232"/>
        <v>1069.3</v>
      </c>
      <c r="T88" s="45">
        <f t="shared" si="232"/>
        <v>813.63799999999992</v>
      </c>
      <c r="U88" s="45">
        <f t="shared" si="232"/>
        <v>2175.8096</v>
      </c>
      <c r="V88" s="45">
        <f t="shared" si="232"/>
        <v>804.43799999999987</v>
      </c>
      <c r="W88" s="45">
        <f t="shared" si="232"/>
        <v>175.7</v>
      </c>
      <c r="X88" s="45">
        <f t="shared" si="232"/>
        <v>455.06</v>
      </c>
      <c r="Y88" s="45">
        <f t="shared" si="232"/>
        <v>443.34000000000003</v>
      </c>
      <c r="Z88" s="45">
        <f t="shared" si="232"/>
        <v>0</v>
      </c>
      <c r="AA88" s="45">
        <f t="shared" si="232"/>
        <v>0</v>
      </c>
      <c r="AB88" s="45">
        <f t="shared" ref="AB88:AF88" si="233">AB89+AB90</f>
        <v>443.34000000000003</v>
      </c>
      <c r="AC88" s="45">
        <f t="shared" si="233"/>
        <v>0</v>
      </c>
      <c r="AD88" s="45">
        <f t="shared" si="233"/>
        <v>0</v>
      </c>
      <c r="AE88" s="45">
        <f t="shared" si="233"/>
        <v>0</v>
      </c>
      <c r="AF88" s="45">
        <f t="shared" si="233"/>
        <v>0</v>
      </c>
      <c r="AG88" s="45">
        <f t="shared" ref="AG88:AK88" si="234">AG89+AG90</f>
        <v>0</v>
      </c>
      <c r="AH88" s="45">
        <f t="shared" si="234"/>
        <v>0</v>
      </c>
      <c r="AI88" s="45">
        <f t="shared" si="234"/>
        <v>185.398</v>
      </c>
      <c r="AJ88" s="45">
        <f t="shared" si="234"/>
        <v>0</v>
      </c>
      <c r="AK88" s="45">
        <f t="shared" si="234"/>
        <v>0</v>
      </c>
      <c r="AL88" s="45">
        <f t="shared" ref="AL88:AP88" si="235">AL89+AL90</f>
        <v>185.398</v>
      </c>
      <c r="AM88" s="45">
        <f t="shared" si="235"/>
        <v>0</v>
      </c>
      <c r="AN88" s="45">
        <f t="shared" si="235"/>
        <v>0</v>
      </c>
      <c r="AO88" s="45">
        <f t="shared" si="235"/>
        <v>0</v>
      </c>
      <c r="AP88" s="45">
        <f t="shared" si="235"/>
        <v>0</v>
      </c>
      <c r="AQ88" s="45">
        <f t="shared" ref="AQ88:AU88" si="236">AQ89+AQ90</f>
        <v>0</v>
      </c>
      <c r="AR88" s="45">
        <f t="shared" si="236"/>
        <v>0</v>
      </c>
      <c r="AS88" s="45">
        <f t="shared" si="236"/>
        <v>175.7</v>
      </c>
      <c r="AT88" s="45">
        <f t="shared" si="236"/>
        <v>0</v>
      </c>
      <c r="AU88" s="45">
        <f t="shared" si="236"/>
        <v>0</v>
      </c>
      <c r="AV88" s="45">
        <f t="shared" ref="AV88:AZ88" si="237">AV89+AV90</f>
        <v>175.7</v>
      </c>
      <c r="AW88" s="45">
        <f t="shared" si="237"/>
        <v>0</v>
      </c>
      <c r="AX88" s="45">
        <f t="shared" si="237"/>
        <v>455.06</v>
      </c>
      <c r="AY88" s="45">
        <f t="shared" si="237"/>
        <v>0</v>
      </c>
      <c r="AZ88" s="45">
        <f t="shared" si="237"/>
        <v>0</v>
      </c>
      <c r="BA88" s="45">
        <f t="shared" ref="BA88:BU88" si="238">BA89+BA90</f>
        <v>455.06</v>
      </c>
      <c r="BB88" s="45">
        <f t="shared" si="238"/>
        <v>0</v>
      </c>
      <c r="BC88" s="45">
        <f t="shared" si="238"/>
        <v>0</v>
      </c>
      <c r="BD88" s="45">
        <f t="shared" si="238"/>
        <v>0</v>
      </c>
      <c r="BE88" s="45">
        <f t="shared" si="238"/>
        <v>0</v>
      </c>
      <c r="BF88" s="45">
        <f t="shared" si="238"/>
        <v>0</v>
      </c>
      <c r="BG88" s="45">
        <f t="shared" si="238"/>
        <v>0</v>
      </c>
      <c r="BH88" s="45">
        <f t="shared" si="238"/>
        <v>0</v>
      </c>
      <c r="BI88" s="45">
        <f t="shared" si="238"/>
        <v>0</v>
      </c>
      <c r="BJ88" s="45">
        <f t="shared" si="238"/>
        <v>0</v>
      </c>
      <c r="BK88" s="45">
        <f t="shared" si="238"/>
        <v>0</v>
      </c>
      <c r="BL88" s="45">
        <f t="shared" si="238"/>
        <v>0</v>
      </c>
      <c r="BM88" s="45">
        <f t="shared" si="238"/>
        <v>804.43799999999987</v>
      </c>
      <c r="BN88" s="45">
        <f t="shared" si="238"/>
        <v>0</v>
      </c>
      <c r="BO88" s="45">
        <f t="shared" si="238"/>
        <v>0</v>
      </c>
      <c r="BP88" s="45">
        <f t="shared" si="238"/>
        <v>804.4380000000001</v>
      </c>
      <c r="BQ88" s="45">
        <f t="shared" si="238"/>
        <v>0</v>
      </c>
      <c r="BR88" s="45">
        <f t="shared" si="238"/>
        <v>455.06</v>
      </c>
      <c r="BS88" s="45">
        <f t="shared" si="238"/>
        <v>0</v>
      </c>
      <c r="BT88" s="45">
        <f t="shared" si="238"/>
        <v>0</v>
      </c>
      <c r="BU88" s="45">
        <f t="shared" si="238"/>
        <v>455.06</v>
      </c>
      <c r="BV88" s="45">
        <v>0</v>
      </c>
      <c r="BW88" s="47" t="s">
        <v>348</v>
      </c>
    </row>
    <row r="89" spans="1:75" s="19" customFormat="1" ht="78.75" x14ac:dyDescent="0.25">
      <c r="A89" s="21" t="s">
        <v>228</v>
      </c>
      <c r="B89" s="24" t="s">
        <v>229</v>
      </c>
      <c r="C89" s="53" t="s">
        <v>76</v>
      </c>
      <c r="D89" s="56" t="s">
        <v>348</v>
      </c>
      <c r="E89" s="56" t="s">
        <v>348</v>
      </c>
      <c r="F89" s="56" t="s">
        <v>348</v>
      </c>
      <c r="G89" s="56" t="s">
        <v>348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0</v>
      </c>
      <c r="BO89" s="47">
        <v>0</v>
      </c>
      <c r="BP89" s="47">
        <f t="shared" si="228"/>
        <v>0</v>
      </c>
      <c r="BQ89" s="47">
        <v>0</v>
      </c>
      <c r="BR89" s="47">
        <v>0</v>
      </c>
      <c r="BS89" s="47">
        <v>0</v>
      </c>
      <c r="BT89" s="47">
        <v>0</v>
      </c>
      <c r="BU89" s="48">
        <f t="shared" si="230"/>
        <v>0</v>
      </c>
      <c r="BV89" s="47">
        <v>0</v>
      </c>
      <c r="BW89" s="47" t="s">
        <v>348</v>
      </c>
    </row>
    <row r="90" spans="1:75" s="34" customFormat="1" ht="78.75" x14ac:dyDescent="0.25">
      <c r="A90" s="28" t="s">
        <v>230</v>
      </c>
      <c r="B90" s="22" t="s">
        <v>231</v>
      </c>
      <c r="C90" s="52" t="s">
        <v>76</v>
      </c>
      <c r="D90" s="56" t="s">
        <v>348</v>
      </c>
      <c r="E90" s="56" t="s">
        <v>348</v>
      </c>
      <c r="F90" s="56" t="s">
        <v>348</v>
      </c>
      <c r="G90" s="56" t="s">
        <v>348</v>
      </c>
      <c r="H90" s="45">
        <f>SUM(H91:H95)</f>
        <v>220.02</v>
      </c>
      <c r="I90" s="45">
        <f t="shared" ref="I90:N90" si="239">SUM(I91:I95)</f>
        <v>974.69</v>
      </c>
      <c r="J90" s="45" t="s">
        <v>330</v>
      </c>
      <c r="K90" s="45">
        <f t="shared" si="239"/>
        <v>220.02</v>
      </c>
      <c r="L90" s="45">
        <f t="shared" si="239"/>
        <v>1076.33</v>
      </c>
      <c r="M90" s="56" t="s">
        <v>348</v>
      </c>
      <c r="N90" s="45">
        <f t="shared" si="239"/>
        <v>0</v>
      </c>
      <c r="O90" s="45">
        <f>SUM(O91:O95)</f>
        <v>9.1999999999999993</v>
      </c>
      <c r="P90" s="45">
        <f t="shared" ref="P90:AA90" si="240">SUM(P91:P95)</f>
        <v>1043.55</v>
      </c>
      <c r="Q90" s="45">
        <f t="shared" si="240"/>
        <v>1069.3</v>
      </c>
      <c r="R90" s="45">
        <f t="shared" si="240"/>
        <v>1043.55</v>
      </c>
      <c r="S90" s="45">
        <f t="shared" si="240"/>
        <v>1069.3</v>
      </c>
      <c r="T90" s="45">
        <f t="shared" si="240"/>
        <v>813.63799999999992</v>
      </c>
      <c r="U90" s="45">
        <f t="shared" si="240"/>
        <v>2175.8096</v>
      </c>
      <c r="V90" s="45">
        <f t="shared" si="240"/>
        <v>804.43799999999987</v>
      </c>
      <c r="W90" s="45">
        <f t="shared" si="240"/>
        <v>175.7</v>
      </c>
      <c r="X90" s="45">
        <f t="shared" si="240"/>
        <v>455.06</v>
      </c>
      <c r="Y90" s="45">
        <f t="shared" si="240"/>
        <v>443.34000000000003</v>
      </c>
      <c r="Z90" s="45">
        <f t="shared" si="240"/>
        <v>0</v>
      </c>
      <c r="AA90" s="45">
        <f t="shared" si="240"/>
        <v>0</v>
      </c>
      <c r="AB90" s="45">
        <f t="shared" ref="AB90:AF90" si="241">SUM(AB91:AB95)</f>
        <v>443.34000000000003</v>
      </c>
      <c r="AC90" s="45">
        <f t="shared" si="241"/>
        <v>0</v>
      </c>
      <c r="AD90" s="45">
        <f t="shared" si="241"/>
        <v>0</v>
      </c>
      <c r="AE90" s="45">
        <f t="shared" si="241"/>
        <v>0</v>
      </c>
      <c r="AF90" s="45">
        <f t="shared" si="241"/>
        <v>0</v>
      </c>
      <c r="AG90" s="45">
        <f t="shared" ref="AG90:AK90" si="242">SUM(AG91:AG95)</f>
        <v>0</v>
      </c>
      <c r="AH90" s="45">
        <f t="shared" si="242"/>
        <v>0</v>
      </c>
      <c r="AI90" s="45">
        <f t="shared" si="242"/>
        <v>185.398</v>
      </c>
      <c r="AJ90" s="45">
        <f t="shared" si="242"/>
        <v>0</v>
      </c>
      <c r="AK90" s="45">
        <f t="shared" si="242"/>
        <v>0</v>
      </c>
      <c r="AL90" s="45">
        <f t="shared" ref="AL90:AP90" si="243">SUM(AL91:AL95)</f>
        <v>185.398</v>
      </c>
      <c r="AM90" s="45">
        <f t="shared" si="243"/>
        <v>0</v>
      </c>
      <c r="AN90" s="45">
        <f t="shared" si="243"/>
        <v>0</v>
      </c>
      <c r="AO90" s="45">
        <f t="shared" si="243"/>
        <v>0</v>
      </c>
      <c r="AP90" s="45">
        <f t="shared" si="243"/>
        <v>0</v>
      </c>
      <c r="AQ90" s="45">
        <f t="shared" ref="AQ90:AU90" si="244">SUM(AQ91:AQ95)</f>
        <v>0</v>
      </c>
      <c r="AR90" s="45">
        <f t="shared" si="244"/>
        <v>0</v>
      </c>
      <c r="AS90" s="45">
        <f t="shared" si="244"/>
        <v>175.7</v>
      </c>
      <c r="AT90" s="45">
        <f t="shared" si="244"/>
        <v>0</v>
      </c>
      <c r="AU90" s="45">
        <f t="shared" si="244"/>
        <v>0</v>
      </c>
      <c r="AV90" s="45">
        <f t="shared" ref="AV90:AZ90" si="245">SUM(AV91:AV95)</f>
        <v>175.7</v>
      </c>
      <c r="AW90" s="45">
        <f t="shared" si="245"/>
        <v>0</v>
      </c>
      <c r="AX90" s="45">
        <f t="shared" si="245"/>
        <v>455.06</v>
      </c>
      <c r="AY90" s="45">
        <f t="shared" si="245"/>
        <v>0</v>
      </c>
      <c r="AZ90" s="45">
        <f t="shared" si="245"/>
        <v>0</v>
      </c>
      <c r="BA90" s="45">
        <f t="shared" ref="BA90:BO90" si="246">SUM(BA91:BA95)</f>
        <v>455.06</v>
      </c>
      <c r="BB90" s="45">
        <f t="shared" si="246"/>
        <v>0</v>
      </c>
      <c r="BC90" s="45">
        <f t="shared" si="246"/>
        <v>0</v>
      </c>
      <c r="BD90" s="45">
        <f t="shared" si="246"/>
        <v>0</v>
      </c>
      <c r="BE90" s="45">
        <f t="shared" si="246"/>
        <v>0</v>
      </c>
      <c r="BF90" s="45">
        <f t="shared" si="246"/>
        <v>0</v>
      </c>
      <c r="BG90" s="45">
        <f t="shared" si="246"/>
        <v>0</v>
      </c>
      <c r="BH90" s="45">
        <f t="shared" si="246"/>
        <v>0</v>
      </c>
      <c r="BI90" s="45">
        <f t="shared" si="246"/>
        <v>0</v>
      </c>
      <c r="BJ90" s="45">
        <f t="shared" si="246"/>
        <v>0</v>
      </c>
      <c r="BK90" s="45">
        <f t="shared" si="246"/>
        <v>0</v>
      </c>
      <c r="BL90" s="45">
        <f t="shared" si="246"/>
        <v>0</v>
      </c>
      <c r="BM90" s="45">
        <f t="shared" si="246"/>
        <v>804.43799999999987</v>
      </c>
      <c r="BN90" s="45">
        <f t="shared" si="246"/>
        <v>0</v>
      </c>
      <c r="BO90" s="45">
        <f t="shared" si="246"/>
        <v>0</v>
      </c>
      <c r="BP90" s="44">
        <f t="shared" si="228"/>
        <v>804.4380000000001</v>
      </c>
      <c r="BQ90" s="45">
        <f t="shared" ref="BQ90:BT90" si="247">SUM(BQ91:BQ95)</f>
        <v>0</v>
      </c>
      <c r="BR90" s="45">
        <f t="shared" si="247"/>
        <v>455.06</v>
      </c>
      <c r="BS90" s="45">
        <f t="shared" si="247"/>
        <v>0</v>
      </c>
      <c r="BT90" s="45">
        <f t="shared" si="247"/>
        <v>0</v>
      </c>
      <c r="BU90" s="49">
        <f t="shared" si="230"/>
        <v>455.06</v>
      </c>
      <c r="BV90" s="45">
        <f>SUM(BV91:BV95)</f>
        <v>0</v>
      </c>
      <c r="BW90" s="47" t="s">
        <v>348</v>
      </c>
    </row>
    <row r="91" spans="1:75" s="19" customFormat="1" ht="78.75" x14ac:dyDescent="0.25">
      <c r="A91" s="21" t="s">
        <v>232</v>
      </c>
      <c r="B91" s="24" t="s">
        <v>233</v>
      </c>
      <c r="C91" s="53" t="s">
        <v>234</v>
      </c>
      <c r="D91" s="54" t="s">
        <v>320</v>
      </c>
      <c r="E91" s="50">
        <v>2015</v>
      </c>
      <c r="F91" s="50">
        <v>2015</v>
      </c>
      <c r="G91" s="50">
        <v>2017</v>
      </c>
      <c r="H91" s="56" t="s">
        <v>348</v>
      </c>
      <c r="I91" s="56" t="s">
        <v>348</v>
      </c>
      <c r="J91" s="56" t="s">
        <v>348</v>
      </c>
      <c r="K91" s="56" t="s">
        <v>348</v>
      </c>
      <c r="L91" s="56" t="s">
        <v>348</v>
      </c>
      <c r="M91" s="56" t="s">
        <v>348</v>
      </c>
      <c r="N91" s="56" t="s">
        <v>348</v>
      </c>
      <c r="O91" s="47">
        <v>0</v>
      </c>
      <c r="P91" s="47">
        <v>89.71</v>
      </c>
      <c r="Q91" s="47">
        <v>100.89</v>
      </c>
      <c r="R91" s="47">
        <v>89.71</v>
      </c>
      <c r="S91" s="47">
        <v>100.89</v>
      </c>
      <c r="T91" s="56">
        <f t="shared" ref="T91:T95" si="248">O91+V91</f>
        <v>220.27</v>
      </c>
      <c r="U91" s="47">
        <f t="shared" ref="U91:U95" si="249">SUM(O91+AD91+AN91+AX91)</f>
        <v>100.89</v>
      </c>
      <c r="V91" s="47">
        <f t="shared" ref="V91:V95" si="250">SUM(Y91+AI91+AS91)</f>
        <v>220.27</v>
      </c>
      <c r="W91" s="47">
        <f t="shared" ref="W91:W95" si="251">SUM(AS91)</f>
        <v>0</v>
      </c>
      <c r="X91" s="47">
        <f t="shared" ref="X91:X95" si="252">SUM(AX91)</f>
        <v>100.89</v>
      </c>
      <c r="Y91" s="47">
        <f t="shared" ref="Y91:Y92" si="253">SUM(Z91:AC91)</f>
        <v>220.27</v>
      </c>
      <c r="Z91" s="47">
        <v>0</v>
      </c>
      <c r="AA91" s="47">
        <v>0</v>
      </c>
      <c r="AB91" s="47">
        <v>220.27</v>
      </c>
      <c r="AC91" s="47">
        <v>0</v>
      </c>
      <c r="AD91" s="47">
        <f>SUM(AE91:AH91)</f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f>SUM(AJ91:AM91)</f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f>SUM(AO91:AR91)</f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f>SUM(AT91:AW91)</f>
        <v>0</v>
      </c>
      <c r="AT91" s="47">
        <v>0</v>
      </c>
      <c r="AU91" s="47">
        <v>0</v>
      </c>
      <c r="AV91" s="47">
        <f>'[1]2017'!AB91</f>
        <v>0</v>
      </c>
      <c r="AW91" s="47">
        <v>0</v>
      </c>
      <c r="AX91" s="47">
        <f>SUM(AY91:BB91)</f>
        <v>100.89</v>
      </c>
      <c r="AY91" s="47">
        <v>0</v>
      </c>
      <c r="AZ91" s="47">
        <v>0</v>
      </c>
      <c r="BA91" s="47">
        <f>'[1]2017'!AC91</f>
        <v>100.89</v>
      </c>
      <c r="BB91" s="47">
        <v>0</v>
      </c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>
        <f>SUM(BN91:BQ91)</f>
        <v>220.27</v>
      </c>
      <c r="BN91" s="47">
        <v>0</v>
      </c>
      <c r="BO91" s="47">
        <v>0</v>
      </c>
      <c r="BP91" s="47">
        <f t="shared" si="228"/>
        <v>220.27</v>
      </c>
      <c r="BQ91" s="47">
        <v>0</v>
      </c>
      <c r="BR91" s="48">
        <f>SUM(BS91:BV91)</f>
        <v>100.89</v>
      </c>
      <c r="BS91" s="48">
        <v>0</v>
      </c>
      <c r="BT91" s="48">
        <v>0</v>
      </c>
      <c r="BU91" s="48">
        <f t="shared" si="230"/>
        <v>100.89</v>
      </c>
      <c r="BV91" s="48">
        <v>0</v>
      </c>
      <c r="BW91" s="61" t="s">
        <v>340</v>
      </c>
    </row>
    <row r="92" spans="1:75" s="19" customFormat="1" ht="63" x14ac:dyDescent="0.25">
      <c r="A92" s="21" t="s">
        <v>235</v>
      </c>
      <c r="B92" s="24" t="s">
        <v>236</v>
      </c>
      <c r="C92" s="53" t="s">
        <v>237</v>
      </c>
      <c r="D92" s="54" t="s">
        <v>320</v>
      </c>
      <c r="E92" s="50">
        <v>2014</v>
      </c>
      <c r="F92" s="50">
        <v>2016</v>
      </c>
      <c r="G92" s="50">
        <v>2020</v>
      </c>
      <c r="H92" s="47">
        <v>220.02</v>
      </c>
      <c r="I92" s="47">
        <v>974.69</v>
      </c>
      <c r="J92" s="57" t="s">
        <v>350</v>
      </c>
      <c r="K92" s="47">
        <v>220.02</v>
      </c>
      <c r="L92" s="47">
        <v>1076.33</v>
      </c>
      <c r="M92" s="58" t="s">
        <v>351</v>
      </c>
      <c r="N92" s="56" t="s">
        <v>348</v>
      </c>
      <c r="O92" s="47">
        <v>9.1999999999999993</v>
      </c>
      <c r="P92" s="56" t="s">
        <v>348</v>
      </c>
      <c r="Q92" s="56" t="s">
        <v>348</v>
      </c>
      <c r="R92" s="56" t="s">
        <v>348</v>
      </c>
      <c r="S92" s="56" t="s">
        <v>348</v>
      </c>
      <c r="T92" s="56">
        <f t="shared" si="248"/>
        <v>360.59399999999999</v>
      </c>
      <c r="U92" s="47">
        <v>1106.5096000000001</v>
      </c>
      <c r="V92" s="47">
        <f t="shared" si="250"/>
        <v>351.39400000000001</v>
      </c>
      <c r="W92" s="47">
        <f t="shared" si="251"/>
        <v>0</v>
      </c>
      <c r="X92" s="47">
        <f t="shared" si="252"/>
        <v>339.17</v>
      </c>
      <c r="Y92" s="47">
        <f t="shared" si="253"/>
        <v>220.27</v>
      </c>
      <c r="Z92" s="47">
        <v>0</v>
      </c>
      <c r="AA92" s="47">
        <v>0</v>
      </c>
      <c r="AB92" s="47">
        <v>220.27</v>
      </c>
      <c r="AC92" s="47">
        <v>0</v>
      </c>
      <c r="AD92" s="47">
        <f>SUM(AE92:AH92)</f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f>SUM(AJ92:AM92)</f>
        <v>131.124</v>
      </c>
      <c r="AJ92" s="47">
        <v>0</v>
      </c>
      <c r="AK92" s="47">
        <v>0</v>
      </c>
      <c r="AL92" s="47">
        <v>131.124</v>
      </c>
      <c r="AM92" s="47">
        <v>0</v>
      </c>
      <c r="AN92" s="47">
        <f>SUM(AO92:AR92)</f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f>SUM(AT92:AW92)</f>
        <v>0</v>
      </c>
      <c r="AT92" s="47">
        <v>0</v>
      </c>
      <c r="AU92" s="47">
        <v>0</v>
      </c>
      <c r="AV92" s="47">
        <f>'[1]2017'!AB92</f>
        <v>0</v>
      </c>
      <c r="AW92" s="47">
        <v>0</v>
      </c>
      <c r="AX92" s="47">
        <f>SUM(AY92:BB92)</f>
        <v>339.17</v>
      </c>
      <c r="AY92" s="47">
        <v>0</v>
      </c>
      <c r="AZ92" s="47">
        <v>0</v>
      </c>
      <c r="BA92" s="47">
        <f>'[1]2017'!AC92</f>
        <v>339.17</v>
      </c>
      <c r="BB92" s="47">
        <v>0</v>
      </c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>
        <f>SUM(BN92:BQ92)</f>
        <v>351.39400000000001</v>
      </c>
      <c r="BN92" s="47">
        <v>0</v>
      </c>
      <c r="BO92" s="47">
        <v>0</v>
      </c>
      <c r="BP92" s="47">
        <f t="shared" si="228"/>
        <v>351.39400000000001</v>
      </c>
      <c r="BQ92" s="47">
        <v>0</v>
      </c>
      <c r="BR92" s="48">
        <f>SUM(BS92:BV92)</f>
        <v>339.17</v>
      </c>
      <c r="BS92" s="48">
        <v>0</v>
      </c>
      <c r="BT92" s="48">
        <v>0</v>
      </c>
      <c r="BU92" s="48">
        <f t="shared" si="230"/>
        <v>339.17</v>
      </c>
      <c r="BV92" s="48">
        <v>0</v>
      </c>
      <c r="BW92" s="61" t="s">
        <v>341</v>
      </c>
    </row>
    <row r="93" spans="1:75" s="19" customFormat="1" ht="63" x14ac:dyDescent="0.25">
      <c r="A93" s="21" t="s">
        <v>238</v>
      </c>
      <c r="B93" s="24" t="s">
        <v>239</v>
      </c>
      <c r="C93" s="53" t="s">
        <v>240</v>
      </c>
      <c r="D93" s="54" t="s">
        <v>320</v>
      </c>
      <c r="E93" s="50">
        <v>2016</v>
      </c>
      <c r="F93" s="50">
        <v>2021</v>
      </c>
      <c r="G93" s="50">
        <v>2020</v>
      </c>
      <c r="H93" s="56" t="s">
        <v>348</v>
      </c>
      <c r="I93" s="56" t="s">
        <v>348</v>
      </c>
      <c r="J93" s="56" t="s">
        <v>348</v>
      </c>
      <c r="K93" s="56" t="s">
        <v>348</v>
      </c>
      <c r="L93" s="56" t="s">
        <v>348</v>
      </c>
      <c r="M93" s="56" t="s">
        <v>348</v>
      </c>
      <c r="N93" s="56" t="s">
        <v>348</v>
      </c>
      <c r="O93" s="47">
        <v>0</v>
      </c>
      <c r="P93" s="47">
        <v>953.84</v>
      </c>
      <c r="Q93" s="47">
        <v>968.41</v>
      </c>
      <c r="R93" s="47">
        <v>953.84</v>
      </c>
      <c r="S93" s="47">
        <v>968.41</v>
      </c>
      <c r="T93" s="56">
        <f t="shared" si="248"/>
        <v>71.069999999999993</v>
      </c>
      <c r="U93" s="47">
        <v>968.41</v>
      </c>
      <c r="V93" s="47">
        <f t="shared" si="250"/>
        <v>71.069999999999993</v>
      </c>
      <c r="W93" s="47">
        <f t="shared" si="251"/>
        <v>31.07</v>
      </c>
      <c r="X93" s="47">
        <f t="shared" si="252"/>
        <v>15</v>
      </c>
      <c r="Y93" s="47">
        <f t="shared" ref="Y93" si="254">SUM(Z93:AC93)</f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f>SUM(AE93:AH93)</f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f>SUM(AJ93:AM93)</f>
        <v>40</v>
      </c>
      <c r="AJ93" s="47">
        <v>0</v>
      </c>
      <c r="AK93" s="47">
        <v>0</v>
      </c>
      <c r="AL93" s="47">
        <v>40</v>
      </c>
      <c r="AM93" s="47">
        <v>0</v>
      </c>
      <c r="AN93" s="47">
        <f>SUM(AO93:AR93)</f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f>SUM(AT93:AW93)</f>
        <v>31.07</v>
      </c>
      <c r="AT93" s="47">
        <v>0</v>
      </c>
      <c r="AU93" s="47">
        <v>0</v>
      </c>
      <c r="AV93" s="47">
        <f>'[1]2017'!AB93</f>
        <v>31.07</v>
      </c>
      <c r="AW93" s="47">
        <v>0</v>
      </c>
      <c r="AX93" s="47">
        <f>SUM(AY93:BB93)</f>
        <v>15</v>
      </c>
      <c r="AY93" s="47">
        <v>0</v>
      </c>
      <c r="AZ93" s="47">
        <v>0</v>
      </c>
      <c r="BA93" s="47">
        <f>'[1]2017'!AC93</f>
        <v>15</v>
      </c>
      <c r="BB93" s="47">
        <v>0</v>
      </c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>
        <f>SUM(BN93:BQ93)</f>
        <v>71.069999999999993</v>
      </c>
      <c r="BN93" s="47">
        <v>0</v>
      </c>
      <c r="BO93" s="47">
        <v>0</v>
      </c>
      <c r="BP93" s="47">
        <f t="shared" si="228"/>
        <v>71.069999999999993</v>
      </c>
      <c r="BQ93" s="47">
        <v>0</v>
      </c>
      <c r="BR93" s="48">
        <f>SUM(BS93:BV93)</f>
        <v>15</v>
      </c>
      <c r="BS93" s="48">
        <v>0</v>
      </c>
      <c r="BT93" s="48">
        <v>0</v>
      </c>
      <c r="BU93" s="48">
        <f t="shared" si="230"/>
        <v>15</v>
      </c>
      <c r="BV93" s="48">
        <v>0</v>
      </c>
      <c r="BW93" s="61" t="s">
        <v>341</v>
      </c>
    </row>
    <row r="94" spans="1:75" s="19" customFormat="1" ht="47.25" x14ac:dyDescent="0.25">
      <c r="A94" s="21" t="s">
        <v>241</v>
      </c>
      <c r="B94" s="24" t="s">
        <v>242</v>
      </c>
      <c r="C94" s="53" t="s">
        <v>243</v>
      </c>
      <c r="D94" s="54" t="s">
        <v>320</v>
      </c>
      <c r="E94" s="50">
        <v>2015</v>
      </c>
      <c r="F94" s="50">
        <v>2018</v>
      </c>
      <c r="G94" s="56" t="s">
        <v>348</v>
      </c>
      <c r="H94" s="56" t="s">
        <v>348</v>
      </c>
      <c r="I94" s="56" t="s">
        <v>348</v>
      </c>
      <c r="J94" s="56" t="s">
        <v>348</v>
      </c>
      <c r="K94" s="56" t="s">
        <v>348</v>
      </c>
      <c r="L94" s="56" t="s">
        <v>348</v>
      </c>
      <c r="M94" s="56" t="s">
        <v>348</v>
      </c>
      <c r="N94" s="56" t="s">
        <v>348</v>
      </c>
      <c r="O94" s="56">
        <v>0</v>
      </c>
      <c r="P94" s="56" t="s">
        <v>348</v>
      </c>
      <c r="Q94" s="56" t="s">
        <v>348</v>
      </c>
      <c r="R94" s="56" t="s">
        <v>348</v>
      </c>
      <c r="S94" s="56" t="s">
        <v>348</v>
      </c>
      <c r="T94" s="56">
        <f t="shared" si="248"/>
        <v>2.8</v>
      </c>
      <c r="U94" s="47">
        <f t="shared" si="249"/>
        <v>0</v>
      </c>
      <c r="V94" s="47">
        <f t="shared" si="250"/>
        <v>2.8</v>
      </c>
      <c r="W94" s="47">
        <f t="shared" si="251"/>
        <v>0</v>
      </c>
      <c r="X94" s="47">
        <f t="shared" si="252"/>
        <v>0</v>
      </c>
      <c r="Y94" s="47">
        <f t="shared" ref="Y94:Y95" si="255">SUM(Z94:AC94)</f>
        <v>2.8</v>
      </c>
      <c r="Z94" s="47">
        <v>0</v>
      </c>
      <c r="AA94" s="47">
        <v>0</v>
      </c>
      <c r="AB94" s="47">
        <v>2.8</v>
      </c>
      <c r="AC94" s="47">
        <v>0</v>
      </c>
      <c r="AD94" s="47">
        <f t="shared" ref="AD94:AD95" si="256">SUM(AE94:AH94)</f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f t="shared" ref="AI94:AI95" si="257">SUM(AJ94:AM94)</f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f t="shared" ref="AN94:AN95" si="258">SUM(AO94:AR94)</f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f t="shared" ref="AS94:AS95" si="259">SUM(AT94:AW94)</f>
        <v>0</v>
      </c>
      <c r="AT94" s="47">
        <v>0</v>
      </c>
      <c r="AU94" s="47">
        <v>0</v>
      </c>
      <c r="AV94" s="47">
        <f>'[1]2017'!AB94</f>
        <v>0</v>
      </c>
      <c r="AW94" s="47">
        <v>0</v>
      </c>
      <c r="AX94" s="47">
        <f t="shared" ref="AX94:AX95" si="260">SUM(AY94:BB94)</f>
        <v>0</v>
      </c>
      <c r="AY94" s="47">
        <v>0</v>
      </c>
      <c r="AZ94" s="47">
        <v>0</v>
      </c>
      <c r="BA94" s="47">
        <f>'[1]2017'!AC94</f>
        <v>0</v>
      </c>
      <c r="BB94" s="47">
        <v>0</v>
      </c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>
        <f t="shared" ref="BM94:BM95" si="261">SUM(BN94:BQ94)</f>
        <v>2.8</v>
      </c>
      <c r="BN94" s="47">
        <v>0</v>
      </c>
      <c r="BO94" s="47">
        <v>0</v>
      </c>
      <c r="BP94" s="47">
        <f t="shared" si="228"/>
        <v>2.8</v>
      </c>
      <c r="BQ94" s="47">
        <v>0</v>
      </c>
      <c r="BR94" s="48">
        <f t="shared" ref="BR94:BR95" si="262">SUM(BS94:BV94)</f>
        <v>0</v>
      </c>
      <c r="BS94" s="48">
        <v>0</v>
      </c>
      <c r="BT94" s="48">
        <v>0</v>
      </c>
      <c r="BU94" s="48">
        <f t="shared" si="230"/>
        <v>0</v>
      </c>
      <c r="BV94" s="48">
        <v>0</v>
      </c>
      <c r="BW94" s="61" t="s">
        <v>342</v>
      </c>
    </row>
    <row r="95" spans="1:75" s="19" customFormat="1" ht="78.75" x14ac:dyDescent="0.25">
      <c r="A95" s="21" t="s">
        <v>244</v>
      </c>
      <c r="B95" s="24" t="s">
        <v>245</v>
      </c>
      <c r="C95" s="53" t="s">
        <v>246</v>
      </c>
      <c r="D95" s="54" t="s">
        <v>320</v>
      </c>
      <c r="E95" s="50">
        <v>2016</v>
      </c>
      <c r="F95" s="50">
        <v>2017</v>
      </c>
      <c r="G95" s="56" t="s">
        <v>348</v>
      </c>
      <c r="H95" s="56" t="s">
        <v>348</v>
      </c>
      <c r="I95" s="56" t="s">
        <v>348</v>
      </c>
      <c r="J95" s="56" t="s">
        <v>348</v>
      </c>
      <c r="K95" s="56" t="s">
        <v>348</v>
      </c>
      <c r="L95" s="56" t="s">
        <v>348</v>
      </c>
      <c r="M95" s="56" t="s">
        <v>348</v>
      </c>
      <c r="N95" s="56" t="s">
        <v>348</v>
      </c>
      <c r="O95" s="56">
        <v>0</v>
      </c>
      <c r="P95" s="56" t="s">
        <v>348</v>
      </c>
      <c r="Q95" s="56" t="s">
        <v>348</v>
      </c>
      <c r="R95" s="56" t="s">
        <v>348</v>
      </c>
      <c r="S95" s="56" t="s">
        <v>348</v>
      </c>
      <c r="T95" s="56">
        <f t="shared" si="248"/>
        <v>158.904</v>
      </c>
      <c r="U95" s="47">
        <f t="shared" si="249"/>
        <v>0</v>
      </c>
      <c r="V95" s="47">
        <f t="shared" si="250"/>
        <v>158.904</v>
      </c>
      <c r="W95" s="47">
        <f t="shared" si="251"/>
        <v>144.63</v>
      </c>
      <c r="X95" s="47">
        <f t="shared" si="252"/>
        <v>0</v>
      </c>
      <c r="Y95" s="47">
        <f t="shared" si="255"/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f t="shared" si="256"/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f t="shared" si="257"/>
        <v>14.273999999999999</v>
      </c>
      <c r="AJ95" s="47">
        <v>0</v>
      </c>
      <c r="AK95" s="47">
        <v>0</v>
      </c>
      <c r="AL95" s="47">
        <v>14.273999999999999</v>
      </c>
      <c r="AM95" s="47">
        <v>0</v>
      </c>
      <c r="AN95" s="47">
        <f t="shared" si="258"/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f t="shared" si="259"/>
        <v>144.63</v>
      </c>
      <c r="AT95" s="47">
        <v>0</v>
      </c>
      <c r="AU95" s="47">
        <v>0</v>
      </c>
      <c r="AV95" s="47">
        <f>'[1]2017'!AB95</f>
        <v>144.63</v>
      </c>
      <c r="AW95" s="47">
        <v>0</v>
      </c>
      <c r="AX95" s="47">
        <f t="shared" si="260"/>
        <v>0</v>
      </c>
      <c r="AY95" s="47">
        <v>0</v>
      </c>
      <c r="AZ95" s="47">
        <v>0</v>
      </c>
      <c r="BA95" s="47">
        <f>'[1]2017'!AC95</f>
        <v>0</v>
      </c>
      <c r="BB95" s="47">
        <v>0</v>
      </c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>
        <f t="shared" si="261"/>
        <v>158.904</v>
      </c>
      <c r="BN95" s="47">
        <v>0</v>
      </c>
      <c r="BO95" s="47">
        <v>0</v>
      </c>
      <c r="BP95" s="47">
        <f t="shared" si="228"/>
        <v>158.904</v>
      </c>
      <c r="BQ95" s="47">
        <v>0</v>
      </c>
      <c r="BR95" s="48">
        <f t="shared" si="262"/>
        <v>0</v>
      </c>
      <c r="BS95" s="48">
        <v>0</v>
      </c>
      <c r="BT95" s="48">
        <v>0</v>
      </c>
      <c r="BU95" s="48">
        <f t="shared" si="230"/>
        <v>0</v>
      </c>
      <c r="BV95" s="48">
        <v>0</v>
      </c>
      <c r="BW95" s="61" t="s">
        <v>341</v>
      </c>
    </row>
    <row r="96" spans="1:75" s="34" customFormat="1" ht="47.25" x14ac:dyDescent="0.25">
      <c r="A96" s="28" t="s">
        <v>247</v>
      </c>
      <c r="B96" s="22" t="s">
        <v>248</v>
      </c>
      <c r="C96" s="52" t="s">
        <v>76</v>
      </c>
      <c r="D96" s="56" t="s">
        <v>348</v>
      </c>
      <c r="E96" s="56" t="s">
        <v>348</v>
      </c>
      <c r="F96" s="56" t="s">
        <v>348</v>
      </c>
      <c r="G96" s="56" t="s">
        <v>348</v>
      </c>
      <c r="H96" s="44">
        <v>0</v>
      </c>
      <c r="I96" s="44">
        <v>0</v>
      </c>
      <c r="J96" s="56" t="s">
        <v>348</v>
      </c>
      <c r="K96" s="44">
        <v>0</v>
      </c>
      <c r="L96" s="44">
        <v>0</v>
      </c>
      <c r="M96" s="56" t="s">
        <v>348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f t="shared" si="228"/>
        <v>0</v>
      </c>
      <c r="BQ96" s="44">
        <v>0</v>
      </c>
      <c r="BR96" s="44">
        <v>0</v>
      </c>
      <c r="BS96" s="44">
        <v>0</v>
      </c>
      <c r="BT96" s="44">
        <v>0</v>
      </c>
      <c r="BU96" s="49">
        <f t="shared" si="230"/>
        <v>0</v>
      </c>
      <c r="BV96" s="44">
        <v>0</v>
      </c>
      <c r="BW96" s="47" t="s">
        <v>348</v>
      </c>
    </row>
    <row r="97" spans="1:75" s="34" customFormat="1" ht="63" x14ac:dyDescent="0.25">
      <c r="A97" s="28" t="s">
        <v>249</v>
      </c>
      <c r="B97" s="22" t="s">
        <v>250</v>
      </c>
      <c r="C97" s="52" t="s">
        <v>76</v>
      </c>
      <c r="D97" s="56" t="s">
        <v>348</v>
      </c>
      <c r="E97" s="56" t="s">
        <v>348</v>
      </c>
      <c r="F97" s="56" t="s">
        <v>348</v>
      </c>
      <c r="G97" s="56" t="s">
        <v>348</v>
      </c>
      <c r="H97" s="44">
        <v>0</v>
      </c>
      <c r="I97" s="44">
        <v>0</v>
      </c>
      <c r="J97" s="56" t="s">
        <v>348</v>
      </c>
      <c r="K97" s="44">
        <v>0</v>
      </c>
      <c r="L97" s="44">
        <v>0</v>
      </c>
      <c r="M97" s="56" t="s">
        <v>348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f t="shared" si="228"/>
        <v>0</v>
      </c>
      <c r="BQ97" s="44">
        <v>0</v>
      </c>
      <c r="BR97" s="44">
        <v>0</v>
      </c>
      <c r="BS97" s="44">
        <v>0</v>
      </c>
      <c r="BT97" s="44">
        <v>0</v>
      </c>
      <c r="BU97" s="49">
        <f t="shared" si="230"/>
        <v>0</v>
      </c>
      <c r="BV97" s="44">
        <v>0</v>
      </c>
      <c r="BW97" s="47" t="s">
        <v>348</v>
      </c>
    </row>
    <row r="98" spans="1:75" s="34" customFormat="1" ht="31.5" x14ac:dyDescent="0.25">
      <c r="A98" s="28" t="s">
        <v>251</v>
      </c>
      <c r="B98" s="22" t="s">
        <v>252</v>
      </c>
      <c r="C98" s="52" t="s">
        <v>76</v>
      </c>
      <c r="D98" s="56" t="s">
        <v>348</v>
      </c>
      <c r="E98" s="56" t="s">
        <v>348</v>
      </c>
      <c r="F98" s="56" t="s">
        <v>348</v>
      </c>
      <c r="G98" s="56" t="s">
        <v>348</v>
      </c>
      <c r="H98" s="45">
        <f>SUM(H99:H144)</f>
        <v>0</v>
      </c>
      <c r="I98" s="45">
        <f>SUM(I99:I144)</f>
        <v>0</v>
      </c>
      <c r="J98" s="56" t="s">
        <v>348</v>
      </c>
      <c r="K98" s="45">
        <f>SUM(K99:K144)</f>
        <v>0</v>
      </c>
      <c r="L98" s="45">
        <f>SUM(L99:L144)</f>
        <v>0</v>
      </c>
      <c r="M98" s="56" t="s">
        <v>348</v>
      </c>
      <c r="N98" s="45">
        <f t="shared" ref="N98:S98" si="263">SUM(N99:N144)</f>
        <v>0</v>
      </c>
      <c r="O98" s="45">
        <f t="shared" si="263"/>
        <v>10.1</v>
      </c>
      <c r="P98" s="45">
        <f t="shared" si="263"/>
        <v>0</v>
      </c>
      <c r="Q98" s="45">
        <f t="shared" si="263"/>
        <v>0</v>
      </c>
      <c r="R98" s="45">
        <f t="shared" si="263"/>
        <v>0</v>
      </c>
      <c r="S98" s="45">
        <f t="shared" si="263"/>
        <v>0</v>
      </c>
      <c r="T98" s="45">
        <f>SUM(T99:T144)-T101-T102-T103-T104-T105-T106-T107-T108-T109-T110-T112-T113-T111-T115-T116-T117-T118-T119-T120-T121-T122-T123-T124-T125</f>
        <v>97.134</v>
      </c>
      <c r="U98" s="45">
        <f t="shared" ref="U98:BV98" si="264">SUM(U99:U144)-U101-U102-U103-U104-U105-U106-U107-U108-U109-U110-U112-U113-U111-U115-U116-U117-U118-U119-U120-U121-U122-U123-U124-U125</f>
        <v>93.178870639999985</v>
      </c>
      <c r="V98" s="45">
        <f t="shared" si="264"/>
        <v>87.033999999999992</v>
      </c>
      <c r="W98" s="45">
        <f t="shared" si="264"/>
        <v>33.890000000000008</v>
      </c>
      <c r="X98" s="45">
        <f t="shared" si="264"/>
        <v>57.70999999999998</v>
      </c>
      <c r="Y98" s="45">
        <f t="shared" si="264"/>
        <v>23.79</v>
      </c>
      <c r="Z98" s="45">
        <f t="shared" si="264"/>
        <v>0</v>
      </c>
      <c r="AA98" s="45">
        <f t="shared" si="264"/>
        <v>0</v>
      </c>
      <c r="AB98" s="45">
        <f t="shared" si="264"/>
        <v>23.79</v>
      </c>
      <c r="AC98" s="45">
        <f t="shared" si="264"/>
        <v>0</v>
      </c>
      <c r="AD98" s="45">
        <f t="shared" si="264"/>
        <v>14.657000000000004</v>
      </c>
      <c r="AE98" s="45">
        <f t="shared" si="264"/>
        <v>0</v>
      </c>
      <c r="AF98" s="45">
        <f t="shared" si="264"/>
        <v>0</v>
      </c>
      <c r="AG98" s="45">
        <f t="shared" si="264"/>
        <v>14.657000000000004</v>
      </c>
      <c r="AH98" s="45">
        <f t="shared" si="264"/>
        <v>0</v>
      </c>
      <c r="AI98" s="45">
        <f t="shared" si="264"/>
        <v>29.354000000000003</v>
      </c>
      <c r="AJ98" s="45">
        <f t="shared" si="264"/>
        <v>0</v>
      </c>
      <c r="AK98" s="45">
        <f t="shared" si="264"/>
        <v>0</v>
      </c>
      <c r="AL98" s="45">
        <f t="shared" si="264"/>
        <v>29.354000000000003</v>
      </c>
      <c r="AM98" s="45">
        <f t="shared" si="264"/>
        <v>0</v>
      </c>
      <c r="AN98" s="45">
        <f t="shared" si="264"/>
        <v>20.814870640000006</v>
      </c>
      <c r="AO98" s="45">
        <f t="shared" si="264"/>
        <v>0</v>
      </c>
      <c r="AP98" s="45">
        <f t="shared" si="264"/>
        <v>0</v>
      </c>
      <c r="AQ98" s="45">
        <f t="shared" si="264"/>
        <v>20.814870640000006</v>
      </c>
      <c r="AR98" s="45">
        <f t="shared" si="264"/>
        <v>0</v>
      </c>
      <c r="AS98" s="45">
        <f t="shared" si="264"/>
        <v>33.890000000000008</v>
      </c>
      <c r="AT98" s="45">
        <f t="shared" si="264"/>
        <v>0</v>
      </c>
      <c r="AU98" s="45">
        <f t="shared" si="264"/>
        <v>0</v>
      </c>
      <c r="AV98" s="45">
        <f t="shared" si="264"/>
        <v>33.890000000000008</v>
      </c>
      <c r="AW98" s="45">
        <f t="shared" si="264"/>
        <v>0</v>
      </c>
      <c r="AX98" s="45">
        <f t="shared" si="264"/>
        <v>57.70999999999998</v>
      </c>
      <c r="AY98" s="45">
        <f t="shared" si="264"/>
        <v>0</v>
      </c>
      <c r="AZ98" s="45">
        <f t="shared" si="264"/>
        <v>0</v>
      </c>
      <c r="BA98" s="45">
        <f t="shared" si="264"/>
        <v>57.70999999999998</v>
      </c>
      <c r="BB98" s="45">
        <f t="shared" si="264"/>
        <v>0</v>
      </c>
      <c r="BC98" s="45">
        <f t="shared" si="264"/>
        <v>0</v>
      </c>
      <c r="BD98" s="45">
        <f t="shared" si="264"/>
        <v>0</v>
      </c>
      <c r="BE98" s="45">
        <f t="shared" si="264"/>
        <v>0</v>
      </c>
      <c r="BF98" s="45">
        <f t="shared" si="264"/>
        <v>0</v>
      </c>
      <c r="BG98" s="45">
        <f t="shared" si="264"/>
        <v>0</v>
      </c>
      <c r="BH98" s="45">
        <f t="shared" si="264"/>
        <v>0</v>
      </c>
      <c r="BI98" s="45">
        <f t="shared" si="264"/>
        <v>0</v>
      </c>
      <c r="BJ98" s="45">
        <f t="shared" si="264"/>
        <v>0</v>
      </c>
      <c r="BK98" s="45">
        <f t="shared" si="264"/>
        <v>0</v>
      </c>
      <c r="BL98" s="45">
        <f t="shared" si="264"/>
        <v>0</v>
      </c>
      <c r="BM98" s="45">
        <f t="shared" si="264"/>
        <v>87.033999999999992</v>
      </c>
      <c r="BN98" s="45">
        <f t="shared" si="264"/>
        <v>0</v>
      </c>
      <c r="BO98" s="45">
        <f t="shared" si="264"/>
        <v>0</v>
      </c>
      <c r="BP98" s="45">
        <f t="shared" si="264"/>
        <v>87.033999999999992</v>
      </c>
      <c r="BQ98" s="45">
        <f t="shared" si="264"/>
        <v>0</v>
      </c>
      <c r="BR98" s="45">
        <f t="shared" si="264"/>
        <v>93.18187064</v>
      </c>
      <c r="BS98" s="45">
        <f t="shared" si="264"/>
        <v>0</v>
      </c>
      <c r="BT98" s="45">
        <f t="shared" si="264"/>
        <v>0</v>
      </c>
      <c r="BU98" s="45">
        <f t="shared" si="264"/>
        <v>93.18187064</v>
      </c>
      <c r="BV98" s="45">
        <f t="shared" si="264"/>
        <v>0</v>
      </c>
      <c r="BW98" s="47" t="s">
        <v>348</v>
      </c>
    </row>
    <row r="99" spans="1:75" s="19" customFormat="1" ht="94.5" x14ac:dyDescent="0.25">
      <c r="A99" s="21" t="s">
        <v>253</v>
      </c>
      <c r="B99" s="24" t="s">
        <v>254</v>
      </c>
      <c r="C99" s="53" t="s">
        <v>255</v>
      </c>
      <c r="D99" s="54" t="s">
        <v>320</v>
      </c>
      <c r="E99" s="50">
        <v>2014</v>
      </c>
      <c r="F99" s="50">
        <v>2018</v>
      </c>
      <c r="G99" s="50">
        <v>2018</v>
      </c>
      <c r="H99" s="56" t="s">
        <v>348</v>
      </c>
      <c r="I99" s="56" t="s">
        <v>348</v>
      </c>
      <c r="J99" s="56" t="s">
        <v>348</v>
      </c>
      <c r="K99" s="56" t="s">
        <v>348</v>
      </c>
      <c r="L99" s="56" t="s">
        <v>348</v>
      </c>
      <c r="M99" s="56" t="s">
        <v>348</v>
      </c>
      <c r="N99" s="56" t="s">
        <v>348</v>
      </c>
      <c r="O99" s="47">
        <v>10.1</v>
      </c>
      <c r="P99" s="56" t="s">
        <v>348</v>
      </c>
      <c r="Q99" s="56" t="s">
        <v>348</v>
      </c>
      <c r="R99" s="56" t="s">
        <v>348</v>
      </c>
      <c r="S99" s="56" t="s">
        <v>348</v>
      </c>
      <c r="T99" s="56">
        <f t="shared" ref="T99:T144" si="265">O99+V99</f>
        <v>40.474000000000004</v>
      </c>
      <c r="U99" s="47">
        <v>25.81</v>
      </c>
      <c r="V99" s="47">
        <f t="shared" ref="V99:V144" si="266">SUM(Y99+AI99+AS99)</f>
        <v>30.374000000000002</v>
      </c>
      <c r="W99" s="47">
        <f t="shared" ref="W99:W144" si="267">SUM(AS99)</f>
        <v>9.49</v>
      </c>
      <c r="X99" s="47">
        <f t="shared" ref="X99:X144" si="268">SUM(AX99)</f>
        <v>19.57</v>
      </c>
      <c r="Y99" s="47">
        <f t="shared" ref="Y99:Y144" si="269">SUM(Z99:AC99)</f>
        <v>10.44</v>
      </c>
      <c r="Z99" s="47">
        <v>0</v>
      </c>
      <c r="AA99" s="47">
        <v>0</v>
      </c>
      <c r="AB99" s="47">
        <v>10.44</v>
      </c>
      <c r="AC99" s="47">
        <v>0</v>
      </c>
      <c r="AD99" s="47">
        <f>SUM(AE99:AH99)</f>
        <v>5.9619999999999997</v>
      </c>
      <c r="AE99" s="47">
        <v>0</v>
      </c>
      <c r="AF99" s="47">
        <v>0</v>
      </c>
      <c r="AG99" s="47">
        <v>5.9619999999999997</v>
      </c>
      <c r="AH99" s="47">
        <v>0</v>
      </c>
      <c r="AI99" s="47">
        <f>SUM(AJ99:AM99)</f>
        <v>10.444000000000001</v>
      </c>
      <c r="AJ99" s="47">
        <v>0</v>
      </c>
      <c r="AK99" s="47">
        <v>0</v>
      </c>
      <c r="AL99" s="47">
        <v>10.444000000000001</v>
      </c>
      <c r="AM99" s="47">
        <v>0</v>
      </c>
      <c r="AN99" s="47">
        <f>SUM(AO99:AR99)</f>
        <v>0.28100000000000003</v>
      </c>
      <c r="AO99" s="47">
        <v>0</v>
      </c>
      <c r="AP99" s="47">
        <v>0</v>
      </c>
      <c r="AQ99" s="47">
        <v>0.28100000000000003</v>
      </c>
      <c r="AR99" s="47">
        <v>0</v>
      </c>
      <c r="AS99" s="47">
        <f>SUM(AT99:AW99)</f>
        <v>9.49</v>
      </c>
      <c r="AT99" s="47">
        <v>0</v>
      </c>
      <c r="AU99" s="47">
        <v>0</v>
      </c>
      <c r="AV99" s="47">
        <f>'[1]2017'!AB99</f>
        <v>9.49</v>
      </c>
      <c r="AW99" s="47">
        <v>0</v>
      </c>
      <c r="AX99" s="47">
        <f>SUM(AY99:BB99)</f>
        <v>19.57</v>
      </c>
      <c r="AY99" s="47">
        <v>0</v>
      </c>
      <c r="AZ99" s="47">
        <v>0</v>
      </c>
      <c r="BA99" s="47">
        <f>'[1]2017'!AC99</f>
        <v>19.57</v>
      </c>
      <c r="BB99" s="47">
        <v>0</v>
      </c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>
        <f>SUM(BN99:BQ99)</f>
        <v>30.374000000000002</v>
      </c>
      <c r="BN99" s="47">
        <v>0</v>
      </c>
      <c r="BO99" s="47">
        <v>0</v>
      </c>
      <c r="BP99" s="47">
        <f t="shared" si="228"/>
        <v>30.374000000000002</v>
      </c>
      <c r="BQ99" s="47">
        <v>0</v>
      </c>
      <c r="BR99" s="48">
        <f>SUM(BS99:BV99)</f>
        <v>25.812999999999999</v>
      </c>
      <c r="BS99" s="48">
        <v>0</v>
      </c>
      <c r="BT99" s="48">
        <v>0</v>
      </c>
      <c r="BU99" s="48">
        <f t="shared" si="230"/>
        <v>25.812999999999999</v>
      </c>
      <c r="BV99" s="48">
        <v>0</v>
      </c>
      <c r="BW99" s="61" t="s">
        <v>343</v>
      </c>
    </row>
    <row r="100" spans="1:75" s="19" customFormat="1" hidden="1" x14ac:dyDescent="0.25">
      <c r="A100" s="21"/>
      <c r="B100" s="24"/>
      <c r="C100" s="53"/>
      <c r="D100" s="54" t="s">
        <v>330</v>
      </c>
      <c r="E100" s="50" t="s">
        <v>330</v>
      </c>
      <c r="F100" s="50" t="s">
        <v>330</v>
      </c>
      <c r="G100" s="50" t="s">
        <v>330</v>
      </c>
      <c r="H100" s="56" t="s">
        <v>348</v>
      </c>
      <c r="I100" s="56" t="s">
        <v>348</v>
      </c>
      <c r="J100" s="56" t="s">
        <v>348</v>
      </c>
      <c r="K100" s="56" t="s">
        <v>348</v>
      </c>
      <c r="L100" s="56" t="s">
        <v>348</v>
      </c>
      <c r="M100" s="56" t="s">
        <v>348</v>
      </c>
      <c r="N100" s="56" t="s">
        <v>348</v>
      </c>
      <c r="O100" s="56">
        <v>0</v>
      </c>
      <c r="P100" s="56" t="s">
        <v>348</v>
      </c>
      <c r="Q100" s="56" t="s">
        <v>348</v>
      </c>
      <c r="R100" s="56" t="s">
        <v>348</v>
      </c>
      <c r="S100" s="56" t="s">
        <v>348</v>
      </c>
      <c r="T100" s="56">
        <f t="shared" si="265"/>
        <v>45</v>
      </c>
      <c r="U100" s="47">
        <f t="shared" ref="U100:U144" si="270">SUM(O100+AD100+AN100+AX100)</f>
        <v>43.491</v>
      </c>
      <c r="V100" s="47">
        <f t="shared" si="266"/>
        <v>45</v>
      </c>
      <c r="W100" s="47">
        <f t="shared" si="267"/>
        <v>20</v>
      </c>
      <c r="X100" s="47">
        <f t="shared" si="268"/>
        <v>22.36</v>
      </c>
      <c r="Y100" s="47">
        <f t="shared" si="269"/>
        <v>10</v>
      </c>
      <c r="Z100" s="47">
        <v>0</v>
      </c>
      <c r="AA100" s="47">
        <v>0</v>
      </c>
      <c r="AB100" s="47">
        <v>10</v>
      </c>
      <c r="AC100" s="47">
        <v>0</v>
      </c>
      <c r="AD100" s="47">
        <f t="shared" ref="AD100:AD144" si="271">SUM(AE100:AH100)</f>
        <v>5.3040000000000003</v>
      </c>
      <c r="AE100" s="47">
        <v>0</v>
      </c>
      <c r="AF100" s="47">
        <v>0</v>
      </c>
      <c r="AG100" s="47">
        <v>5.3040000000000003</v>
      </c>
      <c r="AH100" s="47">
        <v>0</v>
      </c>
      <c r="AI100" s="47">
        <f t="shared" ref="AI100:AI144" si="272">SUM(AJ100:AM100)</f>
        <v>15</v>
      </c>
      <c r="AJ100" s="47">
        <v>0</v>
      </c>
      <c r="AK100" s="47">
        <v>0</v>
      </c>
      <c r="AL100" s="47">
        <v>15</v>
      </c>
      <c r="AM100" s="47">
        <v>0</v>
      </c>
      <c r="AN100" s="47">
        <f t="shared" ref="AN100:AN144" si="273">SUM(AO100:AR100)</f>
        <v>15.827</v>
      </c>
      <c r="AO100" s="47">
        <v>0</v>
      </c>
      <c r="AP100" s="47">
        <v>0</v>
      </c>
      <c r="AQ100" s="47">
        <v>15.827</v>
      </c>
      <c r="AR100" s="47">
        <v>0</v>
      </c>
      <c r="AS100" s="47">
        <f t="shared" ref="AS100:AS144" si="274">SUM(AT100:AW100)</f>
        <v>20</v>
      </c>
      <c r="AT100" s="47">
        <v>0</v>
      </c>
      <c r="AU100" s="47">
        <v>0</v>
      </c>
      <c r="AV100" s="47">
        <f>'[1]2017'!AB100</f>
        <v>20</v>
      </c>
      <c r="AW100" s="47">
        <v>0</v>
      </c>
      <c r="AX100" s="47">
        <f t="shared" ref="AX100:AX144" si="275">SUM(AY100:BB100)</f>
        <v>22.36</v>
      </c>
      <c r="AY100" s="47">
        <v>0</v>
      </c>
      <c r="AZ100" s="47">
        <v>0</v>
      </c>
      <c r="BA100" s="47">
        <f>'[1]2017'!AC100</f>
        <v>22.36</v>
      </c>
      <c r="BB100" s="47">
        <v>0</v>
      </c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>
        <f t="shared" ref="BM100:BM144" si="276">SUM(BN100:BQ100)</f>
        <v>45</v>
      </c>
      <c r="BN100" s="47">
        <v>0</v>
      </c>
      <c r="BO100" s="47">
        <v>0</v>
      </c>
      <c r="BP100" s="47">
        <f t="shared" si="228"/>
        <v>45</v>
      </c>
      <c r="BQ100" s="47">
        <v>0</v>
      </c>
      <c r="BR100" s="48">
        <f t="shared" ref="BR100:BR144" si="277">SUM(BS100:BV100)</f>
        <v>43.491</v>
      </c>
      <c r="BS100" s="48">
        <v>0</v>
      </c>
      <c r="BT100" s="48">
        <v>0</v>
      </c>
      <c r="BU100" s="48">
        <f t="shared" si="230"/>
        <v>43.491</v>
      </c>
      <c r="BV100" s="48">
        <v>0</v>
      </c>
      <c r="BW100" s="62" t="s">
        <v>344</v>
      </c>
    </row>
    <row r="101" spans="1:75" s="59" customFormat="1" x14ac:dyDescent="0.25">
      <c r="A101" s="21" t="s">
        <v>256</v>
      </c>
      <c r="B101" s="24" t="s">
        <v>361</v>
      </c>
      <c r="C101" s="23" t="s">
        <v>362</v>
      </c>
      <c r="D101" s="54" t="s">
        <v>319</v>
      </c>
      <c r="E101" s="50">
        <v>2015</v>
      </c>
      <c r="F101" s="50">
        <v>2015</v>
      </c>
      <c r="G101" s="50">
        <v>2015</v>
      </c>
      <c r="H101" s="56" t="s">
        <v>348</v>
      </c>
      <c r="I101" s="56" t="s">
        <v>348</v>
      </c>
      <c r="J101" s="56" t="s">
        <v>348</v>
      </c>
      <c r="K101" s="56" t="s">
        <v>348</v>
      </c>
      <c r="L101" s="56" t="s">
        <v>348</v>
      </c>
      <c r="M101" s="56" t="s">
        <v>348</v>
      </c>
      <c r="N101" s="56" t="s">
        <v>348</v>
      </c>
      <c r="O101" s="56">
        <v>0</v>
      </c>
      <c r="P101" s="56" t="s">
        <v>348</v>
      </c>
      <c r="Q101" s="56" t="s">
        <v>348</v>
      </c>
      <c r="R101" s="56" t="s">
        <v>348</v>
      </c>
      <c r="S101" s="56" t="s">
        <v>348</v>
      </c>
      <c r="T101" s="56">
        <f t="shared" ref="T101" si="278">O101+V101</f>
        <v>0</v>
      </c>
      <c r="U101" s="47">
        <f t="shared" ref="U101" si="279">SUM(O101+AD101+AN101+AX101)</f>
        <v>0.7</v>
      </c>
      <c r="V101" s="47">
        <f t="shared" ref="V101" si="280">SUM(Y101+AI101+AS101)</f>
        <v>0</v>
      </c>
      <c r="W101" s="47">
        <f t="shared" ref="W101" si="281">SUM(AS101)</f>
        <v>0</v>
      </c>
      <c r="X101" s="47">
        <f t="shared" ref="X101" si="282">SUM(AX101)</f>
        <v>0</v>
      </c>
      <c r="Y101" s="47">
        <f t="shared" si="269"/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f t="shared" si="271"/>
        <v>0.7</v>
      </c>
      <c r="AE101" s="47">
        <v>0</v>
      </c>
      <c r="AF101" s="47">
        <v>0</v>
      </c>
      <c r="AG101" s="47">
        <v>0.7</v>
      </c>
      <c r="AH101" s="47">
        <v>0</v>
      </c>
      <c r="AI101" s="47">
        <f t="shared" si="272"/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f t="shared" si="273"/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f t="shared" si="274"/>
        <v>0</v>
      </c>
      <c r="AT101" s="47">
        <v>0</v>
      </c>
      <c r="AU101" s="47">
        <v>0</v>
      </c>
      <c r="AV101" s="47">
        <v>0</v>
      </c>
      <c r="AW101" s="47">
        <v>0</v>
      </c>
      <c r="AX101" s="47">
        <f t="shared" si="275"/>
        <v>0</v>
      </c>
      <c r="AY101" s="47">
        <v>0</v>
      </c>
      <c r="AZ101" s="47">
        <v>0</v>
      </c>
      <c r="BA101" s="47">
        <v>0</v>
      </c>
      <c r="BB101" s="47">
        <v>0</v>
      </c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>
        <f t="shared" ref="BM101:BM113" si="283">SUM(BN101:BQ101)</f>
        <v>0</v>
      </c>
      <c r="BN101" s="47">
        <v>0</v>
      </c>
      <c r="BO101" s="47">
        <v>0</v>
      </c>
      <c r="BP101" s="47">
        <f t="shared" ref="BP101:BP113" si="284">AB101+AL101+AV101</f>
        <v>0</v>
      </c>
      <c r="BQ101" s="47">
        <v>0</v>
      </c>
      <c r="BR101" s="48">
        <f t="shared" ref="BR101:BR113" si="285">SUM(BS101:BV101)</f>
        <v>0.7</v>
      </c>
      <c r="BS101" s="48">
        <v>0</v>
      </c>
      <c r="BT101" s="48">
        <v>0</v>
      </c>
      <c r="BU101" s="48">
        <f t="shared" ref="BU101:BU113" si="286">AG101+AQ101+BA101</f>
        <v>0.7</v>
      </c>
      <c r="BV101" s="48">
        <v>0</v>
      </c>
      <c r="BW101" s="62" t="s">
        <v>344</v>
      </c>
    </row>
    <row r="102" spans="1:75" s="59" customFormat="1" x14ac:dyDescent="0.25">
      <c r="A102" s="21" t="s">
        <v>257</v>
      </c>
      <c r="B102" s="24" t="s">
        <v>363</v>
      </c>
      <c r="C102" s="23" t="s">
        <v>364</v>
      </c>
      <c r="D102" s="54" t="s">
        <v>319</v>
      </c>
      <c r="E102" s="50">
        <v>2015</v>
      </c>
      <c r="F102" s="50">
        <v>2015</v>
      </c>
      <c r="G102" s="50">
        <v>2015</v>
      </c>
      <c r="H102" s="56" t="s">
        <v>348</v>
      </c>
      <c r="I102" s="56" t="s">
        <v>348</v>
      </c>
      <c r="J102" s="56" t="s">
        <v>348</v>
      </c>
      <c r="K102" s="56" t="s">
        <v>348</v>
      </c>
      <c r="L102" s="56" t="s">
        <v>348</v>
      </c>
      <c r="M102" s="56" t="s">
        <v>348</v>
      </c>
      <c r="N102" s="56" t="s">
        <v>348</v>
      </c>
      <c r="O102" s="56">
        <v>0</v>
      </c>
      <c r="P102" s="56" t="s">
        <v>348</v>
      </c>
      <c r="Q102" s="56" t="s">
        <v>348</v>
      </c>
      <c r="R102" s="56" t="s">
        <v>348</v>
      </c>
      <c r="S102" s="56" t="s">
        <v>348</v>
      </c>
      <c r="T102" s="56">
        <f t="shared" ref="T102:T112" si="287">O102+V102</f>
        <v>0</v>
      </c>
      <c r="U102" s="47">
        <f t="shared" ref="U102:U112" si="288">SUM(O102+AD102+AN102+AX102)</f>
        <v>0.77</v>
      </c>
      <c r="V102" s="47">
        <f t="shared" ref="V102:V112" si="289">SUM(Y102+AI102+AS102)</f>
        <v>0</v>
      </c>
      <c r="W102" s="47">
        <f t="shared" ref="W102:W112" si="290">SUM(AS102)</f>
        <v>0</v>
      </c>
      <c r="X102" s="47">
        <f t="shared" ref="X102:X112" si="291">SUM(AX102)</f>
        <v>0</v>
      </c>
      <c r="Y102" s="47">
        <f t="shared" si="269"/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f t="shared" si="271"/>
        <v>0.77</v>
      </c>
      <c r="AE102" s="47">
        <v>0</v>
      </c>
      <c r="AF102" s="47">
        <v>0</v>
      </c>
      <c r="AG102" s="47">
        <v>0.77</v>
      </c>
      <c r="AH102" s="47">
        <v>0</v>
      </c>
      <c r="AI102" s="47">
        <f t="shared" si="272"/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f t="shared" si="273"/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f t="shared" si="274"/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f t="shared" si="275"/>
        <v>0</v>
      </c>
      <c r="AY102" s="47">
        <v>0</v>
      </c>
      <c r="AZ102" s="47">
        <v>0</v>
      </c>
      <c r="BA102" s="47">
        <v>0</v>
      </c>
      <c r="BB102" s="47">
        <v>0</v>
      </c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>
        <f t="shared" si="283"/>
        <v>0</v>
      </c>
      <c r="BN102" s="47">
        <v>0</v>
      </c>
      <c r="BO102" s="47">
        <v>0</v>
      </c>
      <c r="BP102" s="47">
        <f t="shared" si="284"/>
        <v>0</v>
      </c>
      <c r="BQ102" s="47">
        <v>0</v>
      </c>
      <c r="BR102" s="48">
        <f t="shared" si="285"/>
        <v>0.77</v>
      </c>
      <c r="BS102" s="48">
        <v>0</v>
      </c>
      <c r="BT102" s="48">
        <v>0</v>
      </c>
      <c r="BU102" s="48">
        <f t="shared" si="286"/>
        <v>0.77</v>
      </c>
      <c r="BV102" s="48">
        <v>0</v>
      </c>
      <c r="BW102" s="62" t="s">
        <v>344</v>
      </c>
    </row>
    <row r="103" spans="1:75" s="59" customFormat="1" x14ac:dyDescent="0.25">
      <c r="A103" s="21" t="s">
        <v>260</v>
      </c>
      <c r="B103" s="24" t="s">
        <v>400</v>
      </c>
      <c r="C103" s="23" t="s">
        <v>401</v>
      </c>
      <c r="D103" s="54" t="s">
        <v>402</v>
      </c>
      <c r="E103" s="50">
        <v>2015</v>
      </c>
      <c r="F103" s="50">
        <v>2015</v>
      </c>
      <c r="G103" s="50" t="s">
        <v>330</v>
      </c>
      <c r="H103" s="56" t="s">
        <v>348</v>
      </c>
      <c r="I103" s="56" t="s">
        <v>348</v>
      </c>
      <c r="J103" s="56" t="s">
        <v>348</v>
      </c>
      <c r="K103" s="56" t="s">
        <v>348</v>
      </c>
      <c r="L103" s="56" t="s">
        <v>348</v>
      </c>
      <c r="M103" s="56" t="s">
        <v>348</v>
      </c>
      <c r="N103" s="56" t="s">
        <v>348</v>
      </c>
      <c r="O103" s="56">
        <v>0</v>
      </c>
      <c r="P103" s="56" t="s">
        <v>348</v>
      </c>
      <c r="Q103" s="56" t="s">
        <v>348</v>
      </c>
      <c r="R103" s="56" t="s">
        <v>348</v>
      </c>
      <c r="S103" s="56" t="s">
        <v>348</v>
      </c>
      <c r="T103" s="56">
        <f t="shared" si="287"/>
        <v>0</v>
      </c>
      <c r="U103" s="47">
        <f t="shared" si="288"/>
        <v>3.83</v>
      </c>
      <c r="V103" s="47">
        <f t="shared" si="289"/>
        <v>0</v>
      </c>
      <c r="W103" s="47">
        <f t="shared" si="290"/>
        <v>0</v>
      </c>
      <c r="X103" s="47">
        <f t="shared" si="291"/>
        <v>0</v>
      </c>
      <c r="Y103" s="47">
        <f t="shared" si="269"/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3.83</v>
      </c>
      <c r="AE103" s="47">
        <v>0</v>
      </c>
      <c r="AF103" s="47">
        <v>0</v>
      </c>
      <c r="AG103" s="47">
        <v>3.83</v>
      </c>
      <c r="AH103" s="47">
        <v>0</v>
      </c>
      <c r="AI103" s="47">
        <f t="shared" si="272"/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f t="shared" si="273"/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f t="shared" si="274"/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f t="shared" si="275"/>
        <v>0</v>
      </c>
      <c r="AY103" s="47">
        <v>0</v>
      </c>
      <c r="AZ103" s="47">
        <v>0</v>
      </c>
      <c r="BA103" s="47">
        <v>0</v>
      </c>
      <c r="BB103" s="47">
        <v>0</v>
      </c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>
        <f t="shared" si="283"/>
        <v>0</v>
      </c>
      <c r="BN103" s="47">
        <v>0</v>
      </c>
      <c r="BO103" s="47">
        <v>0</v>
      </c>
      <c r="BP103" s="47">
        <f t="shared" si="284"/>
        <v>0</v>
      </c>
      <c r="BQ103" s="47">
        <v>0</v>
      </c>
      <c r="BR103" s="48">
        <f t="shared" si="285"/>
        <v>3.83</v>
      </c>
      <c r="BS103" s="48">
        <v>0</v>
      </c>
      <c r="BT103" s="48">
        <v>0</v>
      </c>
      <c r="BU103" s="48">
        <f t="shared" si="286"/>
        <v>3.83</v>
      </c>
      <c r="BV103" s="48">
        <v>0</v>
      </c>
      <c r="BW103" s="62" t="s">
        <v>344</v>
      </c>
    </row>
    <row r="104" spans="1:75" s="59" customFormat="1" x14ac:dyDescent="0.25">
      <c r="A104" s="21" t="s">
        <v>262</v>
      </c>
      <c r="B104" s="24" t="s">
        <v>365</v>
      </c>
      <c r="C104" s="23" t="s">
        <v>366</v>
      </c>
      <c r="D104" s="54" t="s">
        <v>319</v>
      </c>
      <c r="E104" s="50">
        <v>2016</v>
      </c>
      <c r="F104" s="50">
        <v>2016</v>
      </c>
      <c r="G104" s="50">
        <v>2016</v>
      </c>
      <c r="H104" s="56" t="s">
        <v>348</v>
      </c>
      <c r="I104" s="56" t="s">
        <v>348</v>
      </c>
      <c r="J104" s="56" t="s">
        <v>348</v>
      </c>
      <c r="K104" s="56" t="s">
        <v>348</v>
      </c>
      <c r="L104" s="56" t="s">
        <v>348</v>
      </c>
      <c r="M104" s="56" t="s">
        <v>348</v>
      </c>
      <c r="N104" s="56" t="s">
        <v>348</v>
      </c>
      <c r="O104" s="56">
        <v>0</v>
      </c>
      <c r="P104" s="56" t="s">
        <v>348</v>
      </c>
      <c r="Q104" s="56" t="s">
        <v>348</v>
      </c>
      <c r="R104" s="56" t="s">
        <v>348</v>
      </c>
      <c r="S104" s="56" t="s">
        <v>348</v>
      </c>
      <c r="T104" s="56">
        <f t="shared" si="287"/>
        <v>0</v>
      </c>
      <c r="U104" s="47">
        <f t="shared" si="288"/>
        <v>3.83</v>
      </c>
      <c r="V104" s="47">
        <f t="shared" si="289"/>
        <v>0</v>
      </c>
      <c r="W104" s="47">
        <f t="shared" si="290"/>
        <v>0</v>
      </c>
      <c r="X104" s="47">
        <f t="shared" si="291"/>
        <v>0</v>
      </c>
      <c r="Y104" s="47">
        <f t="shared" si="269"/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f t="shared" si="271"/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f t="shared" si="272"/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f t="shared" si="273"/>
        <v>3.83</v>
      </c>
      <c r="AO104" s="47">
        <v>0</v>
      </c>
      <c r="AP104" s="47">
        <v>0</v>
      </c>
      <c r="AQ104" s="47">
        <v>3.83</v>
      </c>
      <c r="AR104" s="47">
        <v>0</v>
      </c>
      <c r="AS104" s="47">
        <f t="shared" si="274"/>
        <v>0</v>
      </c>
      <c r="AT104" s="47">
        <v>0</v>
      </c>
      <c r="AU104" s="47">
        <v>0</v>
      </c>
      <c r="AV104" s="47">
        <v>0</v>
      </c>
      <c r="AW104" s="47">
        <v>0</v>
      </c>
      <c r="AX104" s="47">
        <f t="shared" si="275"/>
        <v>0</v>
      </c>
      <c r="AY104" s="47">
        <v>0</v>
      </c>
      <c r="AZ104" s="47">
        <v>0</v>
      </c>
      <c r="BA104" s="47">
        <v>0</v>
      </c>
      <c r="BB104" s="47">
        <v>0</v>
      </c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>
        <f t="shared" si="283"/>
        <v>0</v>
      </c>
      <c r="BN104" s="47">
        <v>0</v>
      </c>
      <c r="BO104" s="47">
        <v>0</v>
      </c>
      <c r="BP104" s="47">
        <f t="shared" si="284"/>
        <v>0</v>
      </c>
      <c r="BQ104" s="47">
        <v>0</v>
      </c>
      <c r="BR104" s="48">
        <f t="shared" si="285"/>
        <v>3.83</v>
      </c>
      <c r="BS104" s="48">
        <v>0</v>
      </c>
      <c r="BT104" s="48">
        <v>0</v>
      </c>
      <c r="BU104" s="48">
        <f t="shared" si="286"/>
        <v>3.83</v>
      </c>
      <c r="BV104" s="48">
        <v>0</v>
      </c>
      <c r="BW104" s="62" t="s">
        <v>344</v>
      </c>
    </row>
    <row r="105" spans="1:75" s="59" customFormat="1" x14ac:dyDescent="0.25">
      <c r="A105" s="21" t="s">
        <v>264</v>
      </c>
      <c r="B105" s="24" t="s">
        <v>367</v>
      </c>
      <c r="C105" s="23" t="s">
        <v>368</v>
      </c>
      <c r="D105" s="54" t="s">
        <v>319</v>
      </c>
      <c r="E105" s="50">
        <v>2016</v>
      </c>
      <c r="F105" s="50">
        <v>2016</v>
      </c>
      <c r="G105" s="50">
        <v>2016</v>
      </c>
      <c r="H105" s="56" t="s">
        <v>348</v>
      </c>
      <c r="I105" s="56" t="s">
        <v>348</v>
      </c>
      <c r="J105" s="56" t="s">
        <v>348</v>
      </c>
      <c r="K105" s="56" t="s">
        <v>348</v>
      </c>
      <c r="L105" s="56" t="s">
        <v>348</v>
      </c>
      <c r="M105" s="56" t="s">
        <v>348</v>
      </c>
      <c r="N105" s="56" t="s">
        <v>348</v>
      </c>
      <c r="O105" s="56">
        <v>0</v>
      </c>
      <c r="P105" s="56" t="s">
        <v>348</v>
      </c>
      <c r="Q105" s="56" t="s">
        <v>348</v>
      </c>
      <c r="R105" s="56" t="s">
        <v>348</v>
      </c>
      <c r="S105" s="56" t="s">
        <v>348</v>
      </c>
      <c r="T105" s="56">
        <f t="shared" si="287"/>
        <v>0</v>
      </c>
      <c r="U105" s="47">
        <f t="shared" si="288"/>
        <v>10.88</v>
      </c>
      <c r="V105" s="47">
        <f t="shared" si="289"/>
        <v>0</v>
      </c>
      <c r="W105" s="47">
        <f t="shared" si="290"/>
        <v>0</v>
      </c>
      <c r="X105" s="47">
        <f t="shared" si="291"/>
        <v>0</v>
      </c>
      <c r="Y105" s="47">
        <f t="shared" si="269"/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f t="shared" si="271"/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f t="shared" si="272"/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f t="shared" si="273"/>
        <v>10.88</v>
      </c>
      <c r="AO105" s="47">
        <v>0</v>
      </c>
      <c r="AP105" s="47">
        <v>0</v>
      </c>
      <c r="AQ105" s="47">
        <v>10.88</v>
      </c>
      <c r="AR105" s="47">
        <v>0</v>
      </c>
      <c r="AS105" s="47">
        <f t="shared" si="274"/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f t="shared" si="275"/>
        <v>0</v>
      </c>
      <c r="AY105" s="47">
        <v>0</v>
      </c>
      <c r="AZ105" s="47">
        <v>0</v>
      </c>
      <c r="BA105" s="47">
        <v>0</v>
      </c>
      <c r="BB105" s="47">
        <v>0</v>
      </c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>
        <f t="shared" si="283"/>
        <v>0</v>
      </c>
      <c r="BN105" s="47">
        <v>0</v>
      </c>
      <c r="BO105" s="47">
        <v>0</v>
      </c>
      <c r="BP105" s="47">
        <f t="shared" si="284"/>
        <v>0</v>
      </c>
      <c r="BQ105" s="47">
        <v>0</v>
      </c>
      <c r="BR105" s="48">
        <f t="shared" si="285"/>
        <v>10.88</v>
      </c>
      <c r="BS105" s="48">
        <v>0</v>
      </c>
      <c r="BT105" s="48">
        <v>0</v>
      </c>
      <c r="BU105" s="48">
        <f t="shared" si="286"/>
        <v>10.88</v>
      </c>
      <c r="BV105" s="48">
        <v>0</v>
      </c>
      <c r="BW105" s="62" t="s">
        <v>344</v>
      </c>
    </row>
    <row r="106" spans="1:75" s="59" customFormat="1" x14ac:dyDescent="0.25">
      <c r="A106" s="21" t="s">
        <v>267</v>
      </c>
      <c r="B106" s="24" t="s">
        <v>369</v>
      </c>
      <c r="C106" s="23" t="s">
        <v>370</v>
      </c>
      <c r="D106" s="54" t="s">
        <v>319</v>
      </c>
      <c r="E106" s="50">
        <v>2016</v>
      </c>
      <c r="F106" s="50">
        <v>2016</v>
      </c>
      <c r="G106" s="50">
        <v>2016</v>
      </c>
      <c r="H106" s="56" t="s">
        <v>348</v>
      </c>
      <c r="I106" s="56" t="s">
        <v>348</v>
      </c>
      <c r="J106" s="56" t="s">
        <v>348</v>
      </c>
      <c r="K106" s="56" t="s">
        <v>348</v>
      </c>
      <c r="L106" s="56" t="s">
        <v>348</v>
      </c>
      <c r="M106" s="56" t="s">
        <v>348</v>
      </c>
      <c r="N106" s="56" t="s">
        <v>348</v>
      </c>
      <c r="O106" s="56">
        <v>0</v>
      </c>
      <c r="P106" s="56" t="s">
        <v>348</v>
      </c>
      <c r="Q106" s="56" t="s">
        <v>348</v>
      </c>
      <c r="R106" s="56" t="s">
        <v>348</v>
      </c>
      <c r="S106" s="56" t="s">
        <v>348</v>
      </c>
      <c r="T106" s="56">
        <f t="shared" si="287"/>
        <v>0</v>
      </c>
      <c r="U106" s="47">
        <f t="shared" si="288"/>
        <v>1.1200000000000001</v>
      </c>
      <c r="V106" s="47">
        <f t="shared" si="289"/>
        <v>0</v>
      </c>
      <c r="W106" s="47">
        <f t="shared" si="290"/>
        <v>0</v>
      </c>
      <c r="X106" s="47">
        <f t="shared" si="291"/>
        <v>0</v>
      </c>
      <c r="Y106" s="47">
        <f t="shared" si="269"/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f t="shared" si="271"/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f t="shared" si="272"/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f t="shared" si="273"/>
        <v>1.1200000000000001</v>
      </c>
      <c r="AO106" s="47">
        <v>0</v>
      </c>
      <c r="AP106" s="47">
        <v>0</v>
      </c>
      <c r="AQ106" s="47">
        <v>1.1200000000000001</v>
      </c>
      <c r="AR106" s="47">
        <v>0</v>
      </c>
      <c r="AS106" s="47">
        <f t="shared" si="274"/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f t="shared" si="275"/>
        <v>0</v>
      </c>
      <c r="AY106" s="47">
        <v>0</v>
      </c>
      <c r="AZ106" s="47">
        <v>0</v>
      </c>
      <c r="BA106" s="47">
        <v>0</v>
      </c>
      <c r="BB106" s="47">
        <v>0</v>
      </c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>
        <f t="shared" si="283"/>
        <v>0</v>
      </c>
      <c r="BN106" s="47">
        <v>0</v>
      </c>
      <c r="BO106" s="47">
        <v>0</v>
      </c>
      <c r="BP106" s="47">
        <f t="shared" si="284"/>
        <v>0</v>
      </c>
      <c r="BQ106" s="47">
        <v>0</v>
      </c>
      <c r="BR106" s="48">
        <f t="shared" si="285"/>
        <v>1.1200000000000001</v>
      </c>
      <c r="BS106" s="48">
        <v>0</v>
      </c>
      <c r="BT106" s="48">
        <v>0</v>
      </c>
      <c r="BU106" s="48">
        <f t="shared" si="286"/>
        <v>1.1200000000000001</v>
      </c>
      <c r="BV106" s="48">
        <v>0</v>
      </c>
      <c r="BW106" s="62" t="s">
        <v>344</v>
      </c>
    </row>
    <row r="107" spans="1:75" s="59" customFormat="1" x14ac:dyDescent="0.25">
      <c r="A107" s="21" t="s">
        <v>270</v>
      </c>
      <c r="B107" s="24" t="s">
        <v>371</v>
      </c>
      <c r="C107" s="23" t="s">
        <v>429</v>
      </c>
      <c r="D107" s="54" t="s">
        <v>318</v>
      </c>
      <c r="E107" s="50">
        <v>2017</v>
      </c>
      <c r="F107" s="50">
        <v>2017</v>
      </c>
      <c r="G107" s="50">
        <v>2017</v>
      </c>
      <c r="H107" s="56" t="s">
        <v>348</v>
      </c>
      <c r="I107" s="56" t="s">
        <v>348</v>
      </c>
      <c r="J107" s="56" t="s">
        <v>348</v>
      </c>
      <c r="K107" s="56" t="s">
        <v>348</v>
      </c>
      <c r="L107" s="56" t="s">
        <v>348</v>
      </c>
      <c r="M107" s="56" t="s">
        <v>348</v>
      </c>
      <c r="N107" s="56" t="s">
        <v>348</v>
      </c>
      <c r="O107" s="56">
        <v>0</v>
      </c>
      <c r="P107" s="56" t="s">
        <v>348</v>
      </c>
      <c r="Q107" s="56" t="s">
        <v>348</v>
      </c>
      <c r="R107" s="56" t="s">
        <v>348</v>
      </c>
      <c r="S107" s="56" t="s">
        <v>348</v>
      </c>
      <c r="T107" s="56">
        <f t="shared" si="287"/>
        <v>0</v>
      </c>
      <c r="U107" s="47">
        <f t="shared" si="288"/>
        <v>1.04</v>
      </c>
      <c r="V107" s="47">
        <f t="shared" si="289"/>
        <v>0</v>
      </c>
      <c r="W107" s="47">
        <f t="shared" si="290"/>
        <v>0</v>
      </c>
      <c r="X107" s="47">
        <f t="shared" si="291"/>
        <v>1.04</v>
      </c>
      <c r="Y107" s="47">
        <f t="shared" si="269"/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f t="shared" si="271"/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f t="shared" si="272"/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f t="shared" si="273"/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f t="shared" si="274"/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f t="shared" si="275"/>
        <v>1.04</v>
      </c>
      <c r="AY107" s="47">
        <v>0</v>
      </c>
      <c r="AZ107" s="47">
        <v>0</v>
      </c>
      <c r="BA107" s="47">
        <v>1.04</v>
      </c>
      <c r="BB107" s="47">
        <v>0</v>
      </c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>
        <f t="shared" si="283"/>
        <v>0</v>
      </c>
      <c r="BN107" s="47">
        <v>0</v>
      </c>
      <c r="BO107" s="47">
        <v>0</v>
      </c>
      <c r="BP107" s="47">
        <f t="shared" si="284"/>
        <v>0</v>
      </c>
      <c r="BQ107" s="47">
        <v>0</v>
      </c>
      <c r="BR107" s="48">
        <f t="shared" si="285"/>
        <v>1.04</v>
      </c>
      <c r="BS107" s="48">
        <v>0</v>
      </c>
      <c r="BT107" s="48">
        <v>0</v>
      </c>
      <c r="BU107" s="48">
        <f t="shared" si="286"/>
        <v>1.04</v>
      </c>
      <c r="BV107" s="48">
        <v>0</v>
      </c>
      <c r="BW107" s="62" t="s">
        <v>344</v>
      </c>
    </row>
    <row r="108" spans="1:75" s="59" customFormat="1" x14ac:dyDescent="0.25">
      <c r="A108" s="21" t="s">
        <v>273</v>
      </c>
      <c r="B108" s="24" t="s">
        <v>372</v>
      </c>
      <c r="C108" s="23" t="s">
        <v>430</v>
      </c>
      <c r="D108" s="54" t="s">
        <v>318</v>
      </c>
      <c r="E108" s="50">
        <v>2017</v>
      </c>
      <c r="F108" s="50">
        <v>2017</v>
      </c>
      <c r="G108" s="50">
        <v>2017</v>
      </c>
      <c r="H108" s="56" t="s">
        <v>348</v>
      </c>
      <c r="I108" s="56" t="s">
        <v>348</v>
      </c>
      <c r="J108" s="56" t="s">
        <v>348</v>
      </c>
      <c r="K108" s="56" t="s">
        <v>348</v>
      </c>
      <c r="L108" s="56" t="s">
        <v>348</v>
      </c>
      <c r="M108" s="56" t="s">
        <v>348</v>
      </c>
      <c r="N108" s="56" t="s">
        <v>348</v>
      </c>
      <c r="O108" s="56">
        <v>0</v>
      </c>
      <c r="P108" s="56" t="s">
        <v>348</v>
      </c>
      <c r="Q108" s="56" t="s">
        <v>348</v>
      </c>
      <c r="R108" s="56" t="s">
        <v>348</v>
      </c>
      <c r="S108" s="56" t="s">
        <v>348</v>
      </c>
      <c r="T108" s="56">
        <f t="shared" si="287"/>
        <v>0</v>
      </c>
      <c r="U108" s="47">
        <f t="shared" si="288"/>
        <v>1.54</v>
      </c>
      <c r="V108" s="47">
        <f t="shared" si="289"/>
        <v>0</v>
      </c>
      <c r="W108" s="47">
        <f t="shared" si="290"/>
        <v>0</v>
      </c>
      <c r="X108" s="47">
        <f t="shared" si="291"/>
        <v>1.54</v>
      </c>
      <c r="Y108" s="47">
        <f t="shared" si="269"/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f t="shared" si="271"/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f t="shared" si="272"/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f t="shared" si="273"/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f t="shared" si="274"/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f t="shared" si="275"/>
        <v>1.54</v>
      </c>
      <c r="AY108" s="47">
        <v>0</v>
      </c>
      <c r="AZ108" s="47">
        <v>0</v>
      </c>
      <c r="BA108" s="47">
        <v>1.54</v>
      </c>
      <c r="BB108" s="47">
        <v>0</v>
      </c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>
        <f t="shared" si="283"/>
        <v>0</v>
      </c>
      <c r="BN108" s="47">
        <v>0</v>
      </c>
      <c r="BO108" s="47">
        <v>0</v>
      </c>
      <c r="BP108" s="47">
        <f t="shared" si="284"/>
        <v>0</v>
      </c>
      <c r="BQ108" s="47">
        <v>0</v>
      </c>
      <c r="BR108" s="48">
        <f t="shared" si="285"/>
        <v>1.54</v>
      </c>
      <c r="BS108" s="48">
        <v>0</v>
      </c>
      <c r="BT108" s="48">
        <v>0</v>
      </c>
      <c r="BU108" s="48">
        <f t="shared" si="286"/>
        <v>1.54</v>
      </c>
      <c r="BV108" s="48">
        <v>0</v>
      </c>
      <c r="BW108" s="62" t="s">
        <v>344</v>
      </c>
    </row>
    <row r="109" spans="1:75" s="59" customFormat="1" x14ac:dyDescent="0.25">
      <c r="A109" s="21" t="s">
        <v>276</v>
      </c>
      <c r="B109" s="24" t="s">
        <v>373</v>
      </c>
      <c r="C109" s="23" t="s">
        <v>431</v>
      </c>
      <c r="D109" s="54" t="s">
        <v>318</v>
      </c>
      <c r="E109" s="50">
        <v>2017</v>
      </c>
      <c r="F109" s="50">
        <v>2017</v>
      </c>
      <c r="G109" s="50">
        <v>2017</v>
      </c>
      <c r="H109" s="56" t="s">
        <v>348</v>
      </c>
      <c r="I109" s="56" t="s">
        <v>348</v>
      </c>
      <c r="J109" s="56" t="s">
        <v>348</v>
      </c>
      <c r="K109" s="56" t="s">
        <v>348</v>
      </c>
      <c r="L109" s="56" t="s">
        <v>348</v>
      </c>
      <c r="M109" s="56" t="s">
        <v>348</v>
      </c>
      <c r="N109" s="56" t="s">
        <v>348</v>
      </c>
      <c r="O109" s="56">
        <v>0</v>
      </c>
      <c r="P109" s="56" t="s">
        <v>348</v>
      </c>
      <c r="Q109" s="56" t="s">
        <v>348</v>
      </c>
      <c r="R109" s="56" t="s">
        <v>348</v>
      </c>
      <c r="S109" s="56" t="s">
        <v>348</v>
      </c>
      <c r="T109" s="56">
        <f t="shared" si="287"/>
        <v>0</v>
      </c>
      <c r="U109" s="47">
        <f t="shared" si="288"/>
        <v>8.0762</v>
      </c>
      <c r="V109" s="47">
        <f t="shared" si="289"/>
        <v>0</v>
      </c>
      <c r="W109" s="47">
        <f t="shared" si="290"/>
        <v>0</v>
      </c>
      <c r="X109" s="47">
        <f t="shared" si="291"/>
        <v>8.0762</v>
      </c>
      <c r="Y109" s="47">
        <f t="shared" si="269"/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f t="shared" si="271"/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f t="shared" si="272"/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f t="shared" si="273"/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f t="shared" si="274"/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f t="shared" si="275"/>
        <v>8.0762</v>
      </c>
      <c r="AY109" s="47">
        <v>0</v>
      </c>
      <c r="AZ109" s="47">
        <v>0</v>
      </c>
      <c r="BA109" s="47">
        <v>8.0762</v>
      </c>
      <c r="BB109" s="47">
        <v>0</v>
      </c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>
        <f t="shared" si="283"/>
        <v>0</v>
      </c>
      <c r="BN109" s="47">
        <v>0</v>
      </c>
      <c r="BO109" s="47">
        <v>0</v>
      </c>
      <c r="BP109" s="47">
        <f t="shared" si="284"/>
        <v>0</v>
      </c>
      <c r="BQ109" s="47">
        <v>0</v>
      </c>
      <c r="BR109" s="48">
        <f t="shared" si="285"/>
        <v>8.0762</v>
      </c>
      <c r="BS109" s="48">
        <v>0</v>
      </c>
      <c r="BT109" s="48">
        <v>0</v>
      </c>
      <c r="BU109" s="48">
        <f t="shared" si="286"/>
        <v>8.0762</v>
      </c>
      <c r="BV109" s="48">
        <v>0</v>
      </c>
      <c r="BW109" s="62" t="s">
        <v>344</v>
      </c>
    </row>
    <row r="110" spans="1:75" s="59" customFormat="1" ht="31.5" x14ac:dyDescent="0.25">
      <c r="A110" s="21" t="s">
        <v>279</v>
      </c>
      <c r="B110" s="24" t="s">
        <v>374</v>
      </c>
      <c r="C110" s="23" t="s">
        <v>432</v>
      </c>
      <c r="D110" s="54" t="s">
        <v>318</v>
      </c>
      <c r="E110" s="50">
        <v>2017</v>
      </c>
      <c r="F110" s="50">
        <v>2017</v>
      </c>
      <c r="G110" s="50">
        <v>2017</v>
      </c>
      <c r="H110" s="56" t="s">
        <v>348</v>
      </c>
      <c r="I110" s="56" t="s">
        <v>348</v>
      </c>
      <c r="J110" s="56" t="s">
        <v>348</v>
      </c>
      <c r="K110" s="56" t="s">
        <v>348</v>
      </c>
      <c r="L110" s="56" t="s">
        <v>348</v>
      </c>
      <c r="M110" s="56" t="s">
        <v>348</v>
      </c>
      <c r="N110" s="56" t="s">
        <v>348</v>
      </c>
      <c r="O110" s="56">
        <v>0</v>
      </c>
      <c r="P110" s="56" t="s">
        <v>348</v>
      </c>
      <c r="Q110" s="56" t="s">
        <v>348</v>
      </c>
      <c r="R110" s="56" t="s">
        <v>348</v>
      </c>
      <c r="S110" s="56" t="s">
        <v>348</v>
      </c>
      <c r="T110" s="56">
        <f t="shared" si="287"/>
        <v>0</v>
      </c>
      <c r="U110" s="47">
        <f t="shared" si="288"/>
        <v>3.5049999999999999</v>
      </c>
      <c r="V110" s="47">
        <f t="shared" si="289"/>
        <v>0</v>
      </c>
      <c r="W110" s="47">
        <f t="shared" si="290"/>
        <v>0</v>
      </c>
      <c r="X110" s="47">
        <f t="shared" si="291"/>
        <v>3.5049999999999999</v>
      </c>
      <c r="Y110" s="47">
        <f t="shared" si="269"/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f t="shared" si="271"/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f t="shared" si="272"/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f t="shared" si="273"/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f t="shared" si="274"/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f t="shared" si="275"/>
        <v>3.5049999999999999</v>
      </c>
      <c r="AY110" s="47">
        <v>0</v>
      </c>
      <c r="AZ110" s="47">
        <v>0</v>
      </c>
      <c r="BA110" s="47">
        <v>3.5049999999999999</v>
      </c>
      <c r="BB110" s="47">
        <v>0</v>
      </c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>
        <f t="shared" si="283"/>
        <v>0</v>
      </c>
      <c r="BN110" s="47">
        <v>0</v>
      </c>
      <c r="BO110" s="47">
        <v>0</v>
      </c>
      <c r="BP110" s="47">
        <f t="shared" si="284"/>
        <v>0</v>
      </c>
      <c r="BQ110" s="47">
        <v>0</v>
      </c>
      <c r="BR110" s="48">
        <f t="shared" si="285"/>
        <v>3.5049999999999999</v>
      </c>
      <c r="BS110" s="48">
        <v>0</v>
      </c>
      <c r="BT110" s="48">
        <v>0</v>
      </c>
      <c r="BU110" s="48">
        <f t="shared" si="286"/>
        <v>3.5049999999999999</v>
      </c>
      <c r="BV110" s="48">
        <v>0</v>
      </c>
      <c r="BW110" s="62" t="s">
        <v>344</v>
      </c>
    </row>
    <row r="111" spans="1:75" s="59" customFormat="1" x14ac:dyDescent="0.25">
      <c r="A111" s="21" t="s">
        <v>282</v>
      </c>
      <c r="B111" s="24" t="s">
        <v>375</v>
      </c>
      <c r="C111" s="23" t="s">
        <v>433</v>
      </c>
      <c r="D111" s="54" t="s">
        <v>318</v>
      </c>
      <c r="E111" s="50">
        <v>2017</v>
      </c>
      <c r="F111" s="50">
        <v>2017</v>
      </c>
      <c r="G111" s="50">
        <v>2017</v>
      </c>
      <c r="H111" s="56" t="s">
        <v>348</v>
      </c>
      <c r="I111" s="56" t="s">
        <v>348</v>
      </c>
      <c r="J111" s="56" t="s">
        <v>348</v>
      </c>
      <c r="K111" s="56" t="s">
        <v>348</v>
      </c>
      <c r="L111" s="56" t="s">
        <v>348</v>
      </c>
      <c r="M111" s="56" t="s">
        <v>348</v>
      </c>
      <c r="N111" s="56" t="s">
        <v>348</v>
      </c>
      <c r="O111" s="56">
        <v>0</v>
      </c>
      <c r="P111" s="56" t="s">
        <v>348</v>
      </c>
      <c r="Q111" s="56" t="s">
        <v>348</v>
      </c>
      <c r="R111" s="56" t="s">
        <v>348</v>
      </c>
      <c r="S111" s="56" t="s">
        <v>348</v>
      </c>
      <c r="T111" s="56">
        <f t="shared" ref="T111" si="292">O111+V111</f>
        <v>0</v>
      </c>
      <c r="U111" s="47">
        <f t="shared" ref="U111" si="293">SUM(O111+AD111+AN111+AX111)</f>
        <v>1.355</v>
      </c>
      <c r="V111" s="47">
        <f t="shared" ref="V111" si="294">SUM(Y111+AI111+AS111)</f>
        <v>0</v>
      </c>
      <c r="W111" s="47">
        <f t="shared" ref="W111" si="295">SUM(AS111)</f>
        <v>0</v>
      </c>
      <c r="X111" s="47">
        <f t="shared" ref="X111" si="296">SUM(AX111)</f>
        <v>1.355</v>
      </c>
      <c r="Y111" s="47">
        <f t="shared" ref="Y111" si="297">SUM(Z111:AC111)</f>
        <v>0</v>
      </c>
      <c r="Z111" s="47">
        <v>0</v>
      </c>
      <c r="AA111" s="47">
        <v>0</v>
      </c>
      <c r="AB111" s="47">
        <v>0</v>
      </c>
      <c r="AC111" s="47">
        <v>0</v>
      </c>
      <c r="AD111" s="47"/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f t="shared" si="274"/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f t="shared" si="275"/>
        <v>1.355</v>
      </c>
      <c r="AY111" s="47">
        <v>0</v>
      </c>
      <c r="AZ111" s="47">
        <v>0</v>
      </c>
      <c r="BA111" s="47">
        <v>1.355</v>
      </c>
      <c r="BB111" s="47">
        <v>0</v>
      </c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>
        <f t="shared" si="283"/>
        <v>0</v>
      </c>
      <c r="BN111" s="47">
        <v>0</v>
      </c>
      <c r="BO111" s="47">
        <v>0</v>
      </c>
      <c r="BP111" s="47">
        <f t="shared" si="284"/>
        <v>0</v>
      </c>
      <c r="BQ111" s="47">
        <v>0</v>
      </c>
      <c r="BR111" s="48">
        <f t="shared" si="285"/>
        <v>1.355</v>
      </c>
      <c r="BS111" s="48">
        <v>0</v>
      </c>
      <c r="BT111" s="48">
        <v>0</v>
      </c>
      <c r="BU111" s="48">
        <f t="shared" si="286"/>
        <v>1.355</v>
      </c>
      <c r="BV111" s="48">
        <v>0</v>
      </c>
      <c r="BW111" s="62" t="s">
        <v>344</v>
      </c>
    </row>
    <row r="112" spans="1:75" s="59" customFormat="1" x14ac:dyDescent="0.25">
      <c r="A112" s="21" t="s">
        <v>285</v>
      </c>
      <c r="B112" s="24" t="s">
        <v>376</v>
      </c>
      <c r="C112" s="23" t="s">
        <v>434</v>
      </c>
      <c r="D112" s="54" t="s">
        <v>318</v>
      </c>
      <c r="E112" s="50">
        <v>2017</v>
      </c>
      <c r="F112" s="50">
        <v>2017</v>
      </c>
      <c r="G112" s="50">
        <v>2017</v>
      </c>
      <c r="H112" s="56" t="s">
        <v>348</v>
      </c>
      <c r="I112" s="56" t="s">
        <v>348</v>
      </c>
      <c r="J112" s="56" t="s">
        <v>348</v>
      </c>
      <c r="K112" s="56" t="s">
        <v>348</v>
      </c>
      <c r="L112" s="56" t="s">
        <v>348</v>
      </c>
      <c r="M112" s="56" t="s">
        <v>348</v>
      </c>
      <c r="N112" s="56" t="s">
        <v>348</v>
      </c>
      <c r="O112" s="56">
        <v>0</v>
      </c>
      <c r="P112" s="56" t="s">
        <v>348</v>
      </c>
      <c r="Q112" s="56" t="s">
        <v>348</v>
      </c>
      <c r="R112" s="56" t="s">
        <v>348</v>
      </c>
      <c r="S112" s="56" t="s">
        <v>348</v>
      </c>
      <c r="T112" s="56">
        <f t="shared" si="287"/>
        <v>0</v>
      </c>
      <c r="U112" s="47">
        <f t="shared" si="288"/>
        <v>3.782</v>
      </c>
      <c r="V112" s="47">
        <f t="shared" si="289"/>
        <v>0</v>
      </c>
      <c r="W112" s="47">
        <f t="shared" si="290"/>
        <v>0</v>
      </c>
      <c r="X112" s="47">
        <f t="shared" si="291"/>
        <v>3.782</v>
      </c>
      <c r="Y112" s="47">
        <f t="shared" si="269"/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f t="shared" si="271"/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f t="shared" si="272"/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f t="shared" si="273"/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f t="shared" si="274"/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f t="shared" si="275"/>
        <v>3.782</v>
      </c>
      <c r="AY112" s="47">
        <v>0</v>
      </c>
      <c r="AZ112" s="47">
        <v>0</v>
      </c>
      <c r="BA112" s="47">
        <v>3.782</v>
      </c>
      <c r="BB112" s="47">
        <v>0</v>
      </c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>
        <f t="shared" si="283"/>
        <v>0</v>
      </c>
      <c r="BN112" s="47">
        <v>0</v>
      </c>
      <c r="BO112" s="47">
        <v>0</v>
      </c>
      <c r="BP112" s="47">
        <f t="shared" si="284"/>
        <v>0</v>
      </c>
      <c r="BQ112" s="47">
        <v>0</v>
      </c>
      <c r="BR112" s="48">
        <f t="shared" si="285"/>
        <v>3.782</v>
      </c>
      <c r="BS112" s="48">
        <v>0</v>
      </c>
      <c r="BT112" s="48">
        <v>0</v>
      </c>
      <c r="BU112" s="48">
        <f t="shared" si="286"/>
        <v>3.782</v>
      </c>
      <c r="BV112" s="48">
        <v>0</v>
      </c>
      <c r="BW112" s="62" t="s">
        <v>344</v>
      </c>
    </row>
    <row r="113" spans="1:75" s="59" customFormat="1" x14ac:dyDescent="0.25">
      <c r="A113" s="21" t="s">
        <v>307</v>
      </c>
      <c r="B113" s="24" t="s">
        <v>377</v>
      </c>
      <c r="C113" s="23" t="s">
        <v>435</v>
      </c>
      <c r="D113" s="54" t="s">
        <v>318</v>
      </c>
      <c r="E113" s="50">
        <v>2017</v>
      </c>
      <c r="F113" s="50">
        <v>2017</v>
      </c>
      <c r="G113" s="50">
        <v>2017</v>
      </c>
      <c r="H113" s="56" t="s">
        <v>348</v>
      </c>
      <c r="I113" s="56" t="s">
        <v>348</v>
      </c>
      <c r="J113" s="56" t="s">
        <v>348</v>
      </c>
      <c r="K113" s="56" t="s">
        <v>348</v>
      </c>
      <c r="L113" s="56" t="s">
        <v>348</v>
      </c>
      <c r="M113" s="56" t="s">
        <v>348</v>
      </c>
      <c r="N113" s="56" t="s">
        <v>348</v>
      </c>
      <c r="O113" s="56">
        <v>0</v>
      </c>
      <c r="P113" s="56" t="s">
        <v>348</v>
      </c>
      <c r="Q113" s="56" t="s">
        <v>348</v>
      </c>
      <c r="R113" s="56" t="s">
        <v>348</v>
      </c>
      <c r="S113" s="56" t="s">
        <v>348</v>
      </c>
      <c r="T113" s="56">
        <f t="shared" ref="T113" si="298">O113+V113</f>
        <v>0</v>
      </c>
      <c r="U113" s="47">
        <f t="shared" ref="U113" si="299">SUM(O113+AD113+AN113+AX113)</f>
        <v>3.073</v>
      </c>
      <c r="V113" s="47">
        <f t="shared" ref="V113" si="300">SUM(Y113+AI113+AS113)</f>
        <v>0</v>
      </c>
      <c r="W113" s="47">
        <f t="shared" ref="W113" si="301">SUM(AS113)</f>
        <v>0</v>
      </c>
      <c r="X113" s="47">
        <f t="shared" ref="X113" si="302">SUM(AX113)</f>
        <v>3.073</v>
      </c>
      <c r="Y113" s="47">
        <f t="shared" ref="Y113" si="303">SUM(Z113:AC113)</f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f t="shared" ref="AD113" si="304">SUM(AE113:AH113)</f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f t="shared" ref="AI113" si="305">SUM(AJ113:AM113)</f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f t="shared" ref="AN113" si="306">SUM(AO113:AR113)</f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f t="shared" ref="AS113" si="307">SUM(AT113:AW113)</f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f t="shared" ref="AX113" si="308">SUM(AY113:BB113)</f>
        <v>3.073</v>
      </c>
      <c r="AY113" s="47">
        <v>0</v>
      </c>
      <c r="AZ113" s="47">
        <v>0</v>
      </c>
      <c r="BA113" s="47">
        <v>3.073</v>
      </c>
      <c r="BB113" s="47">
        <v>0</v>
      </c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>
        <f t="shared" si="283"/>
        <v>0</v>
      </c>
      <c r="BN113" s="47">
        <v>0</v>
      </c>
      <c r="BO113" s="47">
        <v>0</v>
      </c>
      <c r="BP113" s="47">
        <f t="shared" si="284"/>
        <v>0</v>
      </c>
      <c r="BQ113" s="47">
        <v>0</v>
      </c>
      <c r="BR113" s="48">
        <f t="shared" si="285"/>
        <v>3.073</v>
      </c>
      <c r="BS113" s="48">
        <v>0</v>
      </c>
      <c r="BT113" s="48">
        <v>0</v>
      </c>
      <c r="BU113" s="48">
        <f t="shared" si="286"/>
        <v>3.073</v>
      </c>
      <c r="BV113" s="48">
        <v>0</v>
      </c>
      <c r="BW113" s="62" t="s">
        <v>344</v>
      </c>
    </row>
    <row r="114" spans="1:75" s="1" customFormat="1" ht="31.5" hidden="1" x14ac:dyDescent="0.25">
      <c r="A114" s="21" t="s">
        <v>257</v>
      </c>
      <c r="B114" s="24" t="s">
        <v>258</v>
      </c>
      <c r="C114" s="53" t="s">
        <v>259</v>
      </c>
      <c r="D114" s="54" t="s">
        <v>317</v>
      </c>
      <c r="E114" s="50">
        <v>2015</v>
      </c>
      <c r="F114" s="50">
        <v>2017</v>
      </c>
      <c r="G114" s="50">
        <v>2017</v>
      </c>
      <c r="H114" s="56" t="s">
        <v>348</v>
      </c>
      <c r="I114" s="56" t="s">
        <v>348</v>
      </c>
      <c r="J114" s="56" t="s">
        <v>348</v>
      </c>
      <c r="K114" s="56" t="s">
        <v>348</v>
      </c>
      <c r="L114" s="56" t="s">
        <v>348</v>
      </c>
      <c r="M114" s="56" t="s">
        <v>348</v>
      </c>
      <c r="N114" s="56" t="s">
        <v>348</v>
      </c>
      <c r="O114" s="56">
        <v>0</v>
      </c>
      <c r="P114" s="56" t="s">
        <v>348</v>
      </c>
      <c r="Q114" s="56" t="s">
        <v>348</v>
      </c>
      <c r="R114" s="56" t="s">
        <v>348</v>
      </c>
      <c r="S114" s="56" t="s">
        <v>348</v>
      </c>
      <c r="T114" s="56">
        <f>O114+V114</f>
        <v>4.3999999999999995</v>
      </c>
      <c r="U114" s="47">
        <f>SUM(O114+AD114+AN114+AX114)</f>
        <v>3.5659999999999998</v>
      </c>
      <c r="V114" s="47">
        <f>SUM(Y114+AI114+AS114)</f>
        <v>4.3999999999999995</v>
      </c>
      <c r="W114" s="47">
        <f>SUM(AS114)</f>
        <v>1.8</v>
      </c>
      <c r="X114" s="47">
        <f>SUM(AX114)</f>
        <v>2.17</v>
      </c>
      <c r="Y114" s="47">
        <f>SUM(Z114:AC114)</f>
        <v>1.2</v>
      </c>
      <c r="Z114" s="47">
        <v>0</v>
      </c>
      <c r="AA114" s="47">
        <v>0</v>
      </c>
      <c r="AB114" s="47">
        <v>1.2</v>
      </c>
      <c r="AC114" s="47">
        <v>0</v>
      </c>
      <c r="AD114" s="47">
        <f t="shared" si="271"/>
        <v>0.29799999999999999</v>
      </c>
      <c r="AE114" s="47">
        <v>0</v>
      </c>
      <c r="AF114" s="47">
        <v>0</v>
      </c>
      <c r="AG114" s="47">
        <v>0.29799999999999999</v>
      </c>
      <c r="AH114" s="47">
        <v>0</v>
      </c>
      <c r="AI114" s="47">
        <f t="shared" si="272"/>
        <v>1.4</v>
      </c>
      <c r="AJ114" s="47">
        <v>0</v>
      </c>
      <c r="AK114" s="47">
        <v>0</v>
      </c>
      <c r="AL114" s="47">
        <v>1.4</v>
      </c>
      <c r="AM114" s="47">
        <v>0</v>
      </c>
      <c r="AN114" s="47">
        <f t="shared" si="273"/>
        <v>1.0980000000000001</v>
      </c>
      <c r="AO114" s="47">
        <v>0</v>
      </c>
      <c r="AP114" s="47">
        <v>0</v>
      </c>
      <c r="AQ114" s="47">
        <v>1.0980000000000001</v>
      </c>
      <c r="AR114" s="47">
        <v>0</v>
      </c>
      <c r="AS114" s="47">
        <f t="shared" si="274"/>
        <v>1.8</v>
      </c>
      <c r="AT114" s="47">
        <v>0</v>
      </c>
      <c r="AU114" s="47">
        <v>0</v>
      </c>
      <c r="AV114" s="47">
        <f>'[1]2017'!AB101</f>
        <v>1.8</v>
      </c>
      <c r="AW114" s="47">
        <v>0</v>
      </c>
      <c r="AX114" s="47">
        <f t="shared" si="275"/>
        <v>2.17</v>
      </c>
      <c r="AY114" s="47">
        <v>0</v>
      </c>
      <c r="AZ114" s="47">
        <v>0</v>
      </c>
      <c r="BA114" s="47">
        <f>'[1]2017'!AC101</f>
        <v>2.17</v>
      </c>
      <c r="BB114" s="47">
        <v>0</v>
      </c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>
        <f t="shared" si="276"/>
        <v>4.3999999999999995</v>
      </c>
      <c r="BN114" s="47">
        <v>0</v>
      </c>
      <c r="BO114" s="47">
        <v>0</v>
      </c>
      <c r="BP114" s="47">
        <f t="shared" si="228"/>
        <v>4.3999999999999995</v>
      </c>
      <c r="BQ114" s="47">
        <v>0</v>
      </c>
      <c r="BR114" s="47">
        <f t="shared" si="277"/>
        <v>3.5659999999999998</v>
      </c>
      <c r="BS114" s="47">
        <v>0</v>
      </c>
      <c r="BT114" s="47">
        <v>0</v>
      </c>
      <c r="BU114" s="47">
        <f t="shared" si="230"/>
        <v>3.5659999999999998</v>
      </c>
      <c r="BV114" s="47">
        <v>0</v>
      </c>
      <c r="BW114" s="62" t="s">
        <v>344</v>
      </c>
    </row>
    <row r="115" spans="1:75" s="1" customFormat="1" ht="31.5" x14ac:dyDescent="0.25">
      <c r="A115" s="21" t="s">
        <v>353</v>
      </c>
      <c r="B115" s="24" t="s">
        <v>388</v>
      </c>
      <c r="C115" s="53" t="s">
        <v>378</v>
      </c>
      <c r="D115" s="54" t="s">
        <v>319</v>
      </c>
      <c r="E115" s="50">
        <v>2015</v>
      </c>
      <c r="F115" s="50">
        <v>2015</v>
      </c>
      <c r="G115" s="50">
        <v>2015</v>
      </c>
      <c r="H115" s="56" t="s">
        <v>348</v>
      </c>
      <c r="I115" s="56" t="s">
        <v>348</v>
      </c>
      <c r="J115" s="56" t="s">
        <v>348</v>
      </c>
      <c r="K115" s="56" t="s">
        <v>348</v>
      </c>
      <c r="L115" s="56" t="s">
        <v>348</v>
      </c>
      <c r="M115" s="56" t="s">
        <v>348</v>
      </c>
      <c r="N115" s="56" t="s">
        <v>348</v>
      </c>
      <c r="O115" s="56">
        <v>0</v>
      </c>
      <c r="P115" s="56" t="s">
        <v>348</v>
      </c>
      <c r="Q115" s="56" t="s">
        <v>348</v>
      </c>
      <c r="R115" s="56" t="s">
        <v>348</v>
      </c>
      <c r="S115" s="56" t="s">
        <v>348</v>
      </c>
      <c r="T115" s="56">
        <f t="shared" ref="T115:T125" si="309">O115+V115</f>
        <v>0</v>
      </c>
      <c r="U115" s="47">
        <f t="shared" ref="U115:U125" si="310">SUM(O115+AD115+AN115+AX115)</f>
        <v>0.108</v>
      </c>
      <c r="V115" s="47">
        <f t="shared" ref="V115:V125" si="311">SUM(Y115+AI115+AS115)</f>
        <v>0</v>
      </c>
      <c r="W115" s="47">
        <f t="shared" ref="W115:W125" si="312">SUM(AS115)</f>
        <v>0</v>
      </c>
      <c r="X115" s="47">
        <f t="shared" ref="X115:X125" si="313">SUM(AX115)</f>
        <v>0</v>
      </c>
      <c r="Y115" s="47">
        <f t="shared" ref="Y115:Y125" si="314">SUM(Z115:AC115)</f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f t="shared" si="271"/>
        <v>0.108</v>
      </c>
      <c r="AE115" s="47">
        <v>0</v>
      </c>
      <c r="AF115" s="47">
        <v>0</v>
      </c>
      <c r="AG115" s="47">
        <v>0.108</v>
      </c>
      <c r="AH115" s="47">
        <v>0</v>
      </c>
      <c r="AI115" s="47">
        <f t="shared" si="272"/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f t="shared" si="273"/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f t="shared" si="274"/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f t="shared" si="275"/>
        <v>0</v>
      </c>
      <c r="AY115" s="47">
        <v>0</v>
      </c>
      <c r="AZ115" s="47">
        <v>0</v>
      </c>
      <c r="BA115" s="47">
        <v>0</v>
      </c>
      <c r="BB115" s="47">
        <v>0</v>
      </c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>
        <f t="shared" ref="BM115:BM125" si="315">SUM(BN115:BQ115)</f>
        <v>0</v>
      </c>
      <c r="BN115" s="47">
        <v>0</v>
      </c>
      <c r="BO115" s="47">
        <v>0</v>
      </c>
      <c r="BP115" s="47">
        <f t="shared" ref="BP115:BP125" si="316">AB115+AL115+AV115</f>
        <v>0</v>
      </c>
      <c r="BQ115" s="47">
        <v>0</v>
      </c>
      <c r="BR115" s="47">
        <f t="shared" ref="BR115:BR125" si="317">SUM(BS115:BV115)</f>
        <v>0.108</v>
      </c>
      <c r="BS115" s="47">
        <v>0</v>
      </c>
      <c r="BT115" s="47">
        <v>0</v>
      </c>
      <c r="BU115" s="47">
        <f t="shared" ref="BU115:BU125" si="318">AG115+AQ115+BA115</f>
        <v>0.108</v>
      </c>
      <c r="BV115" s="47">
        <v>0</v>
      </c>
      <c r="BW115" s="62" t="s">
        <v>344</v>
      </c>
    </row>
    <row r="116" spans="1:75" s="1" customFormat="1" ht="47.25" x14ac:dyDescent="0.25">
      <c r="A116" s="21" t="s">
        <v>354</v>
      </c>
      <c r="B116" s="24" t="s">
        <v>389</v>
      </c>
      <c r="C116" s="53" t="s">
        <v>379</v>
      </c>
      <c r="D116" s="54" t="s">
        <v>319</v>
      </c>
      <c r="E116" s="50">
        <v>2015</v>
      </c>
      <c r="F116" s="50">
        <v>2015</v>
      </c>
      <c r="G116" s="50">
        <v>2015</v>
      </c>
      <c r="H116" s="56" t="s">
        <v>348</v>
      </c>
      <c r="I116" s="56" t="s">
        <v>348</v>
      </c>
      <c r="J116" s="56" t="s">
        <v>348</v>
      </c>
      <c r="K116" s="56" t="s">
        <v>348</v>
      </c>
      <c r="L116" s="56" t="s">
        <v>348</v>
      </c>
      <c r="M116" s="56" t="s">
        <v>348</v>
      </c>
      <c r="N116" s="56" t="s">
        <v>348</v>
      </c>
      <c r="O116" s="56">
        <v>0</v>
      </c>
      <c r="P116" s="56" t="s">
        <v>348</v>
      </c>
      <c r="Q116" s="56" t="s">
        <v>348</v>
      </c>
      <c r="R116" s="56" t="s">
        <v>348</v>
      </c>
      <c r="S116" s="56" t="s">
        <v>348</v>
      </c>
      <c r="T116" s="56">
        <f t="shared" si="309"/>
        <v>0</v>
      </c>
      <c r="U116" s="47">
        <f t="shared" si="310"/>
        <v>0.19</v>
      </c>
      <c r="V116" s="47">
        <f t="shared" si="311"/>
        <v>0</v>
      </c>
      <c r="W116" s="47">
        <f t="shared" si="312"/>
        <v>0</v>
      </c>
      <c r="X116" s="47">
        <f t="shared" si="313"/>
        <v>0</v>
      </c>
      <c r="Y116" s="47">
        <f t="shared" si="314"/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f t="shared" si="271"/>
        <v>0.19</v>
      </c>
      <c r="AE116" s="47">
        <v>0</v>
      </c>
      <c r="AF116" s="47">
        <v>0</v>
      </c>
      <c r="AG116" s="47">
        <v>0.19</v>
      </c>
      <c r="AH116" s="47">
        <v>0</v>
      </c>
      <c r="AI116" s="47">
        <f t="shared" si="272"/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f t="shared" si="273"/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f t="shared" si="274"/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f t="shared" si="275"/>
        <v>0</v>
      </c>
      <c r="AY116" s="47">
        <v>0</v>
      </c>
      <c r="AZ116" s="47">
        <v>0</v>
      </c>
      <c r="BA116" s="47">
        <v>0</v>
      </c>
      <c r="BB116" s="47">
        <v>0</v>
      </c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>
        <f t="shared" si="315"/>
        <v>0</v>
      </c>
      <c r="BN116" s="47">
        <v>0</v>
      </c>
      <c r="BO116" s="47">
        <v>0</v>
      </c>
      <c r="BP116" s="47">
        <f t="shared" si="316"/>
        <v>0</v>
      </c>
      <c r="BQ116" s="47">
        <v>0</v>
      </c>
      <c r="BR116" s="47">
        <f t="shared" si="317"/>
        <v>0.19</v>
      </c>
      <c r="BS116" s="47">
        <v>0</v>
      </c>
      <c r="BT116" s="47">
        <v>0</v>
      </c>
      <c r="BU116" s="47">
        <f t="shared" si="318"/>
        <v>0.19</v>
      </c>
      <c r="BV116" s="47">
        <v>0</v>
      </c>
      <c r="BW116" s="62" t="s">
        <v>344</v>
      </c>
    </row>
    <row r="117" spans="1:75" s="1" customFormat="1" ht="47.25" x14ac:dyDescent="0.25">
      <c r="A117" s="21" t="s">
        <v>355</v>
      </c>
      <c r="B117" s="24" t="s">
        <v>390</v>
      </c>
      <c r="C117" s="53" t="s">
        <v>380</v>
      </c>
      <c r="D117" s="54" t="s">
        <v>319</v>
      </c>
      <c r="E117" s="50">
        <v>2016</v>
      </c>
      <c r="F117" s="50">
        <v>2016</v>
      </c>
      <c r="G117" s="50">
        <v>2016</v>
      </c>
      <c r="H117" s="56" t="s">
        <v>348</v>
      </c>
      <c r="I117" s="56" t="s">
        <v>348</v>
      </c>
      <c r="J117" s="56" t="s">
        <v>348</v>
      </c>
      <c r="K117" s="56" t="s">
        <v>348</v>
      </c>
      <c r="L117" s="56" t="s">
        <v>348</v>
      </c>
      <c r="M117" s="56" t="s">
        <v>348</v>
      </c>
      <c r="N117" s="56" t="s">
        <v>348</v>
      </c>
      <c r="O117" s="56">
        <v>0</v>
      </c>
      <c r="P117" s="56" t="s">
        <v>348</v>
      </c>
      <c r="Q117" s="56" t="s">
        <v>348</v>
      </c>
      <c r="R117" s="56" t="s">
        <v>348</v>
      </c>
      <c r="S117" s="56" t="s">
        <v>348</v>
      </c>
      <c r="T117" s="56">
        <f t="shared" si="309"/>
        <v>0</v>
      </c>
      <c r="U117" s="47">
        <f t="shared" si="310"/>
        <v>1.0980000000000001</v>
      </c>
      <c r="V117" s="47">
        <f t="shared" si="311"/>
        <v>0</v>
      </c>
      <c r="W117" s="47">
        <f t="shared" si="312"/>
        <v>0</v>
      </c>
      <c r="X117" s="47">
        <f t="shared" si="313"/>
        <v>0</v>
      </c>
      <c r="Y117" s="47">
        <f t="shared" si="314"/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f t="shared" si="271"/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f t="shared" si="272"/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f t="shared" si="273"/>
        <v>1.0980000000000001</v>
      </c>
      <c r="AO117" s="47">
        <v>0</v>
      </c>
      <c r="AP117" s="47">
        <v>0</v>
      </c>
      <c r="AQ117" s="47">
        <v>1.0980000000000001</v>
      </c>
      <c r="AR117" s="47">
        <v>0</v>
      </c>
      <c r="AS117" s="47">
        <f t="shared" si="274"/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f t="shared" si="275"/>
        <v>0</v>
      </c>
      <c r="AY117" s="47">
        <v>0</v>
      </c>
      <c r="AZ117" s="47">
        <v>0</v>
      </c>
      <c r="BA117" s="47">
        <v>0</v>
      </c>
      <c r="BB117" s="47">
        <v>0</v>
      </c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>
        <f t="shared" si="315"/>
        <v>0</v>
      </c>
      <c r="BN117" s="47">
        <v>0</v>
      </c>
      <c r="BO117" s="47">
        <v>0</v>
      </c>
      <c r="BP117" s="47">
        <f t="shared" si="316"/>
        <v>0</v>
      </c>
      <c r="BQ117" s="47">
        <v>0</v>
      </c>
      <c r="BR117" s="47">
        <f t="shared" si="317"/>
        <v>1.0980000000000001</v>
      </c>
      <c r="BS117" s="47">
        <v>0</v>
      </c>
      <c r="BT117" s="47">
        <v>0</v>
      </c>
      <c r="BU117" s="47">
        <f t="shared" si="318"/>
        <v>1.0980000000000001</v>
      </c>
      <c r="BV117" s="47">
        <v>0</v>
      </c>
      <c r="BW117" s="62" t="s">
        <v>344</v>
      </c>
    </row>
    <row r="118" spans="1:75" s="1" customFormat="1" ht="47.25" x14ac:dyDescent="0.25">
      <c r="A118" s="21" t="s">
        <v>356</v>
      </c>
      <c r="B118" s="24" t="s">
        <v>399</v>
      </c>
      <c r="C118" s="53" t="s">
        <v>391</v>
      </c>
      <c r="D118" s="54" t="s">
        <v>319</v>
      </c>
      <c r="E118" s="50">
        <v>2013</v>
      </c>
      <c r="F118" s="50">
        <v>2016</v>
      </c>
      <c r="G118" s="50">
        <v>2016</v>
      </c>
      <c r="H118" s="56" t="s">
        <v>348</v>
      </c>
      <c r="I118" s="56" t="s">
        <v>348</v>
      </c>
      <c r="J118" s="56" t="s">
        <v>348</v>
      </c>
      <c r="K118" s="56" t="s">
        <v>348</v>
      </c>
      <c r="L118" s="56" t="s">
        <v>348</v>
      </c>
      <c r="M118" s="56" t="s">
        <v>348</v>
      </c>
      <c r="N118" s="56" t="s">
        <v>348</v>
      </c>
      <c r="O118" s="56">
        <v>0</v>
      </c>
      <c r="P118" s="56" t="s">
        <v>348</v>
      </c>
      <c r="Q118" s="56" t="s">
        <v>348</v>
      </c>
      <c r="R118" s="56" t="s">
        <v>348</v>
      </c>
      <c r="S118" s="56" t="s">
        <v>348</v>
      </c>
      <c r="T118" s="56">
        <f t="shared" si="309"/>
        <v>0</v>
      </c>
      <c r="U118" s="47">
        <f t="shared" si="310"/>
        <v>0</v>
      </c>
      <c r="V118" s="47">
        <f t="shared" si="311"/>
        <v>0</v>
      </c>
      <c r="W118" s="47">
        <f t="shared" si="312"/>
        <v>0</v>
      </c>
      <c r="X118" s="47">
        <f t="shared" si="313"/>
        <v>0</v>
      </c>
      <c r="Y118" s="47">
        <f t="shared" si="314"/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f t="shared" si="271"/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f t="shared" si="272"/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f t="shared" si="273"/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f t="shared" si="274"/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f t="shared" si="275"/>
        <v>0</v>
      </c>
      <c r="AY118" s="47">
        <v>0</v>
      </c>
      <c r="AZ118" s="47">
        <v>0</v>
      </c>
      <c r="BA118" s="47">
        <v>0</v>
      </c>
      <c r="BB118" s="47">
        <v>0</v>
      </c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>
        <f t="shared" si="315"/>
        <v>0</v>
      </c>
      <c r="BN118" s="47">
        <v>0</v>
      </c>
      <c r="BO118" s="47">
        <v>0</v>
      </c>
      <c r="BP118" s="47">
        <f t="shared" si="316"/>
        <v>0</v>
      </c>
      <c r="BQ118" s="47">
        <v>0</v>
      </c>
      <c r="BR118" s="47">
        <f t="shared" si="317"/>
        <v>0</v>
      </c>
      <c r="BS118" s="47">
        <v>0</v>
      </c>
      <c r="BT118" s="47">
        <v>0</v>
      </c>
      <c r="BU118" s="47">
        <f t="shared" si="318"/>
        <v>0</v>
      </c>
      <c r="BV118" s="47">
        <v>0</v>
      </c>
      <c r="BW118" s="62" t="s">
        <v>344</v>
      </c>
    </row>
    <row r="119" spans="1:75" s="1" customFormat="1" x14ac:dyDescent="0.25">
      <c r="A119" s="21" t="s">
        <v>357</v>
      </c>
      <c r="B119" s="24" t="s">
        <v>392</v>
      </c>
      <c r="C119" s="53" t="s">
        <v>381</v>
      </c>
      <c r="D119" s="54" t="s">
        <v>318</v>
      </c>
      <c r="E119" s="50">
        <v>2017</v>
      </c>
      <c r="F119" s="50">
        <v>2017</v>
      </c>
      <c r="G119" s="50">
        <v>2017</v>
      </c>
      <c r="H119" s="56" t="s">
        <v>348</v>
      </c>
      <c r="I119" s="56" t="s">
        <v>348</v>
      </c>
      <c r="J119" s="56" t="s">
        <v>348</v>
      </c>
      <c r="K119" s="56" t="s">
        <v>348</v>
      </c>
      <c r="L119" s="56" t="s">
        <v>348</v>
      </c>
      <c r="M119" s="56" t="s">
        <v>348</v>
      </c>
      <c r="N119" s="56" t="s">
        <v>348</v>
      </c>
      <c r="O119" s="56">
        <v>0</v>
      </c>
      <c r="P119" s="56" t="s">
        <v>348</v>
      </c>
      <c r="Q119" s="56" t="s">
        <v>348</v>
      </c>
      <c r="R119" s="56" t="s">
        <v>348</v>
      </c>
      <c r="S119" s="56" t="s">
        <v>348</v>
      </c>
      <c r="T119" s="56">
        <f t="shared" si="309"/>
        <v>0</v>
      </c>
      <c r="U119" s="47">
        <f t="shared" si="310"/>
        <v>0.89800000000000002</v>
      </c>
      <c r="V119" s="47">
        <f t="shared" si="311"/>
        <v>0</v>
      </c>
      <c r="W119" s="47">
        <f t="shared" si="312"/>
        <v>0</v>
      </c>
      <c r="X119" s="47">
        <f t="shared" si="313"/>
        <v>0.89800000000000002</v>
      </c>
      <c r="Y119" s="47">
        <f t="shared" si="314"/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f t="shared" si="271"/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f t="shared" si="272"/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f t="shared" si="273"/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f t="shared" si="274"/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f t="shared" si="275"/>
        <v>0.89800000000000002</v>
      </c>
      <c r="AY119" s="47">
        <v>0</v>
      </c>
      <c r="AZ119" s="47">
        <v>0</v>
      </c>
      <c r="BA119" s="47">
        <v>0.89800000000000002</v>
      </c>
      <c r="BB119" s="47">
        <v>0</v>
      </c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>
        <f t="shared" si="315"/>
        <v>0</v>
      </c>
      <c r="BN119" s="47">
        <v>0</v>
      </c>
      <c r="BO119" s="47">
        <v>0</v>
      </c>
      <c r="BP119" s="47">
        <f t="shared" si="316"/>
        <v>0</v>
      </c>
      <c r="BQ119" s="47">
        <v>0</v>
      </c>
      <c r="BR119" s="47">
        <f t="shared" si="317"/>
        <v>0.89800000000000002</v>
      </c>
      <c r="BS119" s="47">
        <v>0</v>
      </c>
      <c r="BT119" s="47">
        <v>0</v>
      </c>
      <c r="BU119" s="47">
        <f t="shared" si="318"/>
        <v>0.89800000000000002</v>
      </c>
      <c r="BV119" s="47">
        <v>0</v>
      </c>
      <c r="BW119" s="62" t="s">
        <v>344</v>
      </c>
    </row>
    <row r="120" spans="1:75" s="1" customFormat="1" x14ac:dyDescent="0.25">
      <c r="A120" s="21" t="s">
        <v>358</v>
      </c>
      <c r="B120" s="24" t="s">
        <v>393</v>
      </c>
      <c r="C120" s="53" t="s">
        <v>382</v>
      </c>
      <c r="D120" s="54" t="s">
        <v>318</v>
      </c>
      <c r="E120" s="50">
        <v>2017</v>
      </c>
      <c r="F120" s="50">
        <v>2017</v>
      </c>
      <c r="G120" s="50">
        <v>2017</v>
      </c>
      <c r="H120" s="56" t="s">
        <v>348</v>
      </c>
      <c r="I120" s="56" t="s">
        <v>348</v>
      </c>
      <c r="J120" s="56" t="s">
        <v>348</v>
      </c>
      <c r="K120" s="56" t="s">
        <v>348</v>
      </c>
      <c r="L120" s="56" t="s">
        <v>348</v>
      </c>
      <c r="M120" s="56" t="s">
        <v>348</v>
      </c>
      <c r="N120" s="56" t="s">
        <v>348</v>
      </c>
      <c r="O120" s="56">
        <v>0</v>
      </c>
      <c r="P120" s="56" t="s">
        <v>348</v>
      </c>
      <c r="Q120" s="56" t="s">
        <v>348</v>
      </c>
      <c r="R120" s="56" t="s">
        <v>348</v>
      </c>
      <c r="S120" s="56" t="s">
        <v>348</v>
      </c>
      <c r="T120" s="56">
        <f t="shared" si="309"/>
        <v>0</v>
      </c>
      <c r="U120" s="47">
        <f t="shared" si="310"/>
        <v>0.51500000000000001</v>
      </c>
      <c r="V120" s="47">
        <f t="shared" si="311"/>
        <v>0</v>
      </c>
      <c r="W120" s="47">
        <f t="shared" si="312"/>
        <v>0</v>
      </c>
      <c r="X120" s="47">
        <f t="shared" si="313"/>
        <v>0.51500000000000001</v>
      </c>
      <c r="Y120" s="47">
        <f t="shared" si="314"/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f t="shared" si="271"/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f t="shared" si="272"/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f t="shared" si="273"/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f t="shared" si="274"/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f t="shared" si="275"/>
        <v>0.51500000000000001</v>
      </c>
      <c r="AY120" s="47">
        <v>0</v>
      </c>
      <c r="AZ120" s="47">
        <v>0</v>
      </c>
      <c r="BA120" s="47">
        <v>0.51500000000000001</v>
      </c>
      <c r="BB120" s="47">
        <v>0</v>
      </c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>
        <f t="shared" si="315"/>
        <v>0</v>
      </c>
      <c r="BN120" s="47">
        <v>0</v>
      </c>
      <c r="BO120" s="47">
        <v>0</v>
      </c>
      <c r="BP120" s="47">
        <f t="shared" si="316"/>
        <v>0</v>
      </c>
      <c r="BQ120" s="47">
        <v>0</v>
      </c>
      <c r="BR120" s="47">
        <f t="shared" si="317"/>
        <v>0.51500000000000001</v>
      </c>
      <c r="BS120" s="47">
        <v>0</v>
      </c>
      <c r="BT120" s="47">
        <v>0</v>
      </c>
      <c r="BU120" s="47">
        <f t="shared" si="318"/>
        <v>0.51500000000000001</v>
      </c>
      <c r="BV120" s="47">
        <v>0</v>
      </c>
      <c r="BW120" s="62" t="s">
        <v>344</v>
      </c>
    </row>
    <row r="121" spans="1:75" s="1" customFormat="1" x14ac:dyDescent="0.25">
      <c r="A121" s="21" t="s">
        <v>359</v>
      </c>
      <c r="B121" s="24" t="s">
        <v>394</v>
      </c>
      <c r="C121" s="53" t="s">
        <v>383</v>
      </c>
      <c r="D121" s="54" t="s">
        <v>318</v>
      </c>
      <c r="E121" s="50">
        <v>2017</v>
      </c>
      <c r="F121" s="50">
        <v>2017</v>
      </c>
      <c r="G121" s="50">
        <v>2017</v>
      </c>
      <c r="H121" s="56" t="s">
        <v>348</v>
      </c>
      <c r="I121" s="56" t="s">
        <v>348</v>
      </c>
      <c r="J121" s="56" t="s">
        <v>348</v>
      </c>
      <c r="K121" s="56" t="s">
        <v>348</v>
      </c>
      <c r="L121" s="56" t="s">
        <v>348</v>
      </c>
      <c r="M121" s="56" t="s">
        <v>348</v>
      </c>
      <c r="N121" s="56" t="s">
        <v>348</v>
      </c>
      <c r="O121" s="56">
        <v>0</v>
      </c>
      <c r="P121" s="56" t="s">
        <v>348</v>
      </c>
      <c r="Q121" s="56" t="s">
        <v>348</v>
      </c>
      <c r="R121" s="56" t="s">
        <v>348</v>
      </c>
      <c r="S121" s="56" t="s">
        <v>348</v>
      </c>
      <c r="T121" s="56">
        <f t="shared" si="309"/>
        <v>0</v>
      </c>
      <c r="U121" s="47">
        <f t="shared" si="310"/>
        <v>0.42799999999999999</v>
      </c>
      <c r="V121" s="47">
        <f t="shared" si="311"/>
        <v>0</v>
      </c>
      <c r="W121" s="47">
        <f t="shared" si="312"/>
        <v>0</v>
      </c>
      <c r="X121" s="47">
        <f t="shared" si="313"/>
        <v>0.42799999999999999</v>
      </c>
      <c r="Y121" s="47">
        <f t="shared" si="314"/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f t="shared" si="271"/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f t="shared" si="272"/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f t="shared" si="273"/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f t="shared" si="274"/>
        <v>0</v>
      </c>
      <c r="AT121" s="47">
        <v>0</v>
      </c>
      <c r="AU121" s="47">
        <v>0</v>
      </c>
      <c r="AV121" s="47">
        <v>0</v>
      </c>
      <c r="AW121" s="47">
        <v>0</v>
      </c>
      <c r="AX121" s="47">
        <f t="shared" si="275"/>
        <v>0.42799999999999999</v>
      </c>
      <c r="AY121" s="47">
        <v>0</v>
      </c>
      <c r="AZ121" s="47">
        <v>0</v>
      </c>
      <c r="BA121" s="47">
        <v>0.42799999999999999</v>
      </c>
      <c r="BB121" s="47">
        <v>0</v>
      </c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>
        <f t="shared" si="315"/>
        <v>0</v>
      </c>
      <c r="BN121" s="47">
        <v>0</v>
      </c>
      <c r="BO121" s="47">
        <v>0</v>
      </c>
      <c r="BP121" s="47">
        <f t="shared" si="316"/>
        <v>0</v>
      </c>
      <c r="BQ121" s="47">
        <v>0</v>
      </c>
      <c r="BR121" s="47">
        <f t="shared" si="317"/>
        <v>0.42799999999999999</v>
      </c>
      <c r="BS121" s="47">
        <v>0</v>
      </c>
      <c r="BT121" s="47">
        <v>0</v>
      </c>
      <c r="BU121" s="47">
        <f t="shared" si="318"/>
        <v>0.42799999999999999</v>
      </c>
      <c r="BV121" s="47">
        <v>0</v>
      </c>
      <c r="BW121" s="62" t="s">
        <v>344</v>
      </c>
    </row>
    <row r="122" spans="1:75" s="1" customFormat="1" ht="31.5" x14ac:dyDescent="0.25">
      <c r="A122" s="21" t="s">
        <v>360</v>
      </c>
      <c r="B122" s="24" t="s">
        <v>395</v>
      </c>
      <c r="C122" s="53" t="s">
        <v>384</v>
      </c>
      <c r="D122" s="54" t="s">
        <v>318</v>
      </c>
      <c r="E122" s="50">
        <v>2017</v>
      </c>
      <c r="F122" s="50">
        <v>2017</v>
      </c>
      <c r="G122" s="50">
        <v>2017</v>
      </c>
      <c r="H122" s="56" t="s">
        <v>348</v>
      </c>
      <c r="I122" s="56" t="s">
        <v>348</v>
      </c>
      <c r="J122" s="56" t="s">
        <v>348</v>
      </c>
      <c r="K122" s="56" t="s">
        <v>348</v>
      </c>
      <c r="L122" s="56" t="s">
        <v>348</v>
      </c>
      <c r="M122" s="56" t="s">
        <v>348</v>
      </c>
      <c r="N122" s="56" t="s">
        <v>348</v>
      </c>
      <c r="O122" s="56">
        <v>0</v>
      </c>
      <c r="P122" s="56" t="s">
        <v>348</v>
      </c>
      <c r="Q122" s="56" t="s">
        <v>348</v>
      </c>
      <c r="R122" s="56" t="s">
        <v>348</v>
      </c>
      <c r="S122" s="56" t="s">
        <v>348</v>
      </c>
      <c r="T122" s="56">
        <f t="shared" si="309"/>
        <v>0</v>
      </c>
      <c r="U122" s="47">
        <f t="shared" si="310"/>
        <v>0.14099999999999999</v>
      </c>
      <c r="V122" s="47">
        <f t="shared" si="311"/>
        <v>0</v>
      </c>
      <c r="W122" s="47">
        <f t="shared" si="312"/>
        <v>0</v>
      </c>
      <c r="X122" s="47">
        <f t="shared" si="313"/>
        <v>0.14099999999999999</v>
      </c>
      <c r="Y122" s="47">
        <f t="shared" si="314"/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f t="shared" si="271"/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f t="shared" si="272"/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f t="shared" si="273"/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f t="shared" si="274"/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f t="shared" si="275"/>
        <v>0.14099999999999999</v>
      </c>
      <c r="AY122" s="47">
        <v>0</v>
      </c>
      <c r="AZ122" s="47">
        <v>0</v>
      </c>
      <c r="BA122" s="47">
        <v>0.14099999999999999</v>
      </c>
      <c r="BB122" s="47">
        <v>0</v>
      </c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>
        <f t="shared" si="315"/>
        <v>0</v>
      </c>
      <c r="BN122" s="47">
        <v>0</v>
      </c>
      <c r="BO122" s="47">
        <v>0</v>
      </c>
      <c r="BP122" s="47">
        <f t="shared" si="316"/>
        <v>0</v>
      </c>
      <c r="BQ122" s="47">
        <v>0</v>
      </c>
      <c r="BR122" s="47">
        <f t="shared" si="317"/>
        <v>0.14099999999999999</v>
      </c>
      <c r="BS122" s="47">
        <v>0</v>
      </c>
      <c r="BT122" s="47">
        <v>0</v>
      </c>
      <c r="BU122" s="47">
        <f t="shared" si="318"/>
        <v>0.14099999999999999</v>
      </c>
      <c r="BV122" s="47">
        <v>0</v>
      </c>
      <c r="BW122" s="62" t="s">
        <v>344</v>
      </c>
    </row>
    <row r="123" spans="1:75" s="1" customFormat="1" ht="31.5" x14ac:dyDescent="0.25">
      <c r="A123" s="21" t="s">
        <v>403</v>
      </c>
      <c r="B123" s="24" t="s">
        <v>396</v>
      </c>
      <c r="C123" s="53" t="s">
        <v>385</v>
      </c>
      <c r="D123" s="54" t="s">
        <v>318</v>
      </c>
      <c r="E123" s="50">
        <v>2017</v>
      </c>
      <c r="F123" s="50">
        <v>2017</v>
      </c>
      <c r="G123" s="50">
        <v>2017</v>
      </c>
      <c r="H123" s="56" t="s">
        <v>348</v>
      </c>
      <c r="I123" s="56" t="s">
        <v>348</v>
      </c>
      <c r="J123" s="56" t="s">
        <v>348</v>
      </c>
      <c r="K123" s="56" t="s">
        <v>348</v>
      </c>
      <c r="L123" s="56" t="s">
        <v>348</v>
      </c>
      <c r="M123" s="56" t="s">
        <v>348</v>
      </c>
      <c r="N123" s="56" t="s">
        <v>348</v>
      </c>
      <c r="O123" s="56">
        <v>0</v>
      </c>
      <c r="P123" s="56" t="s">
        <v>348</v>
      </c>
      <c r="Q123" s="56" t="s">
        <v>348</v>
      </c>
      <c r="R123" s="56" t="s">
        <v>348</v>
      </c>
      <c r="S123" s="56" t="s">
        <v>348</v>
      </c>
      <c r="T123" s="56">
        <f t="shared" si="309"/>
        <v>0</v>
      </c>
      <c r="U123" s="47">
        <f t="shared" si="310"/>
        <v>0.107</v>
      </c>
      <c r="V123" s="47">
        <f t="shared" si="311"/>
        <v>0</v>
      </c>
      <c r="W123" s="47">
        <f t="shared" si="312"/>
        <v>0</v>
      </c>
      <c r="X123" s="47">
        <f t="shared" si="313"/>
        <v>0.107</v>
      </c>
      <c r="Y123" s="47">
        <f t="shared" si="314"/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f t="shared" si="271"/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f t="shared" si="272"/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f t="shared" si="273"/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f t="shared" si="274"/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f t="shared" si="275"/>
        <v>0.107</v>
      </c>
      <c r="AY123" s="47">
        <v>0</v>
      </c>
      <c r="AZ123" s="47">
        <v>0</v>
      </c>
      <c r="BA123" s="47">
        <v>0.107</v>
      </c>
      <c r="BB123" s="47">
        <v>0</v>
      </c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>
        <f t="shared" si="315"/>
        <v>0</v>
      </c>
      <c r="BN123" s="47">
        <v>0</v>
      </c>
      <c r="BO123" s="47">
        <v>0</v>
      </c>
      <c r="BP123" s="47">
        <f t="shared" si="316"/>
        <v>0</v>
      </c>
      <c r="BQ123" s="47">
        <v>0</v>
      </c>
      <c r="BR123" s="47">
        <f t="shared" si="317"/>
        <v>0.107</v>
      </c>
      <c r="BS123" s="47">
        <v>0</v>
      </c>
      <c r="BT123" s="47">
        <v>0</v>
      </c>
      <c r="BU123" s="47">
        <f t="shared" si="318"/>
        <v>0.107</v>
      </c>
      <c r="BV123" s="47">
        <v>0</v>
      </c>
      <c r="BW123" s="62" t="s">
        <v>344</v>
      </c>
    </row>
    <row r="124" spans="1:75" s="1" customFormat="1" ht="31.5" x14ac:dyDescent="0.25">
      <c r="A124" s="21" t="s">
        <v>404</v>
      </c>
      <c r="B124" s="24" t="s">
        <v>397</v>
      </c>
      <c r="C124" s="53" t="s">
        <v>386</v>
      </c>
      <c r="D124" s="54" t="s">
        <v>318</v>
      </c>
      <c r="E124" s="50">
        <v>2017</v>
      </c>
      <c r="F124" s="50">
        <v>2017</v>
      </c>
      <c r="G124" s="50">
        <v>2017</v>
      </c>
      <c r="H124" s="56" t="s">
        <v>348</v>
      </c>
      <c r="I124" s="56" t="s">
        <v>348</v>
      </c>
      <c r="J124" s="56" t="s">
        <v>348</v>
      </c>
      <c r="K124" s="56" t="s">
        <v>348</v>
      </c>
      <c r="L124" s="56" t="s">
        <v>348</v>
      </c>
      <c r="M124" s="56" t="s">
        <v>348</v>
      </c>
      <c r="N124" s="56" t="s">
        <v>348</v>
      </c>
      <c r="O124" s="56">
        <v>0</v>
      </c>
      <c r="P124" s="56" t="s">
        <v>348</v>
      </c>
      <c r="Q124" s="56" t="s">
        <v>348</v>
      </c>
      <c r="R124" s="56" t="s">
        <v>348</v>
      </c>
      <c r="S124" s="56" t="s">
        <v>348</v>
      </c>
      <c r="T124" s="56">
        <f t="shared" si="309"/>
        <v>0</v>
      </c>
      <c r="U124" s="47">
        <f t="shared" si="310"/>
        <v>4.1000000000000002E-2</v>
      </c>
      <c r="V124" s="47">
        <f t="shared" si="311"/>
        <v>0</v>
      </c>
      <c r="W124" s="47">
        <f t="shared" si="312"/>
        <v>0</v>
      </c>
      <c r="X124" s="47">
        <f t="shared" si="313"/>
        <v>4.1000000000000002E-2</v>
      </c>
      <c r="Y124" s="47">
        <f t="shared" si="314"/>
        <v>0</v>
      </c>
      <c r="Z124" s="47">
        <v>0</v>
      </c>
      <c r="AA124" s="47">
        <v>0</v>
      </c>
      <c r="AB124" s="47">
        <v>0</v>
      </c>
      <c r="AC124" s="47">
        <v>0</v>
      </c>
      <c r="AD124" s="47">
        <f t="shared" si="271"/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f t="shared" si="272"/>
        <v>0</v>
      </c>
      <c r="AJ124" s="47">
        <v>0</v>
      </c>
      <c r="AK124" s="47">
        <v>0</v>
      </c>
      <c r="AL124" s="47">
        <v>0</v>
      </c>
      <c r="AM124" s="47">
        <v>0</v>
      </c>
      <c r="AN124" s="47">
        <f t="shared" si="273"/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f t="shared" si="274"/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f t="shared" si="275"/>
        <v>4.1000000000000002E-2</v>
      </c>
      <c r="AY124" s="47">
        <v>0</v>
      </c>
      <c r="AZ124" s="47">
        <v>0</v>
      </c>
      <c r="BA124" s="47">
        <v>4.1000000000000002E-2</v>
      </c>
      <c r="BB124" s="47">
        <v>0</v>
      </c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>
        <f t="shared" si="315"/>
        <v>0</v>
      </c>
      <c r="BN124" s="47">
        <v>0</v>
      </c>
      <c r="BO124" s="47">
        <v>0</v>
      </c>
      <c r="BP124" s="47">
        <f t="shared" si="316"/>
        <v>0</v>
      </c>
      <c r="BQ124" s="47">
        <v>0</v>
      </c>
      <c r="BR124" s="47">
        <f t="shared" si="317"/>
        <v>4.1000000000000002E-2</v>
      </c>
      <c r="BS124" s="47">
        <v>0</v>
      </c>
      <c r="BT124" s="47">
        <v>0</v>
      </c>
      <c r="BU124" s="47">
        <f t="shared" si="318"/>
        <v>4.1000000000000002E-2</v>
      </c>
      <c r="BV124" s="47">
        <v>0</v>
      </c>
      <c r="BW124" s="62" t="s">
        <v>344</v>
      </c>
    </row>
    <row r="125" spans="1:75" s="1" customFormat="1" ht="31.5" x14ac:dyDescent="0.25">
      <c r="A125" s="21" t="s">
        <v>405</v>
      </c>
      <c r="B125" s="24" t="s">
        <v>398</v>
      </c>
      <c r="C125" s="53" t="s">
        <v>387</v>
      </c>
      <c r="D125" s="54" t="s">
        <v>318</v>
      </c>
      <c r="E125" s="50">
        <v>2017</v>
      </c>
      <c r="F125" s="50">
        <v>2017</v>
      </c>
      <c r="G125" s="50">
        <v>2017</v>
      </c>
      <c r="H125" s="56" t="s">
        <v>348</v>
      </c>
      <c r="I125" s="56" t="s">
        <v>348</v>
      </c>
      <c r="J125" s="56" t="s">
        <v>348</v>
      </c>
      <c r="K125" s="56" t="s">
        <v>348</v>
      </c>
      <c r="L125" s="56" t="s">
        <v>348</v>
      </c>
      <c r="M125" s="56" t="s">
        <v>348</v>
      </c>
      <c r="N125" s="56" t="s">
        <v>348</v>
      </c>
      <c r="O125" s="56">
        <v>0</v>
      </c>
      <c r="P125" s="56" t="s">
        <v>348</v>
      </c>
      <c r="Q125" s="56" t="s">
        <v>348</v>
      </c>
      <c r="R125" s="56" t="s">
        <v>348</v>
      </c>
      <c r="S125" s="56" t="s">
        <v>348</v>
      </c>
      <c r="T125" s="56">
        <f t="shared" si="309"/>
        <v>0</v>
      </c>
      <c r="U125" s="47">
        <f t="shared" si="310"/>
        <v>4.1000000000000002E-2</v>
      </c>
      <c r="V125" s="47">
        <f t="shared" si="311"/>
        <v>0</v>
      </c>
      <c r="W125" s="47">
        <f t="shared" si="312"/>
        <v>0</v>
      </c>
      <c r="X125" s="47">
        <f t="shared" si="313"/>
        <v>4.1000000000000002E-2</v>
      </c>
      <c r="Y125" s="47">
        <f t="shared" si="314"/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f t="shared" si="271"/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f t="shared" si="272"/>
        <v>0</v>
      </c>
      <c r="AJ125" s="47">
        <v>0</v>
      </c>
      <c r="AK125" s="47">
        <v>0</v>
      </c>
      <c r="AL125" s="47">
        <v>0</v>
      </c>
      <c r="AM125" s="47">
        <v>0</v>
      </c>
      <c r="AN125" s="47">
        <f t="shared" si="273"/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f t="shared" si="274"/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f t="shared" si="275"/>
        <v>4.1000000000000002E-2</v>
      </c>
      <c r="AY125" s="47">
        <v>0</v>
      </c>
      <c r="AZ125" s="47">
        <v>0</v>
      </c>
      <c r="BA125" s="47">
        <v>4.1000000000000002E-2</v>
      </c>
      <c r="BB125" s="47">
        <v>0</v>
      </c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>
        <f t="shared" si="315"/>
        <v>0</v>
      </c>
      <c r="BN125" s="47">
        <v>0</v>
      </c>
      <c r="BO125" s="47">
        <v>0</v>
      </c>
      <c r="BP125" s="47">
        <f t="shared" si="316"/>
        <v>0</v>
      </c>
      <c r="BQ125" s="47">
        <v>0</v>
      </c>
      <c r="BR125" s="47">
        <f t="shared" si="317"/>
        <v>4.1000000000000002E-2</v>
      </c>
      <c r="BS125" s="47">
        <v>0</v>
      </c>
      <c r="BT125" s="47">
        <v>0</v>
      </c>
      <c r="BU125" s="47">
        <f t="shared" si="318"/>
        <v>4.1000000000000002E-2</v>
      </c>
      <c r="BV125" s="47">
        <v>0</v>
      </c>
      <c r="BW125" s="62" t="s">
        <v>344</v>
      </c>
    </row>
    <row r="126" spans="1:75" s="19" customFormat="1" ht="41.25" customHeight="1" x14ac:dyDescent="0.25">
      <c r="A126" s="21" t="s">
        <v>406</v>
      </c>
      <c r="B126" s="24" t="s">
        <v>427</v>
      </c>
      <c r="C126" s="53" t="s">
        <v>261</v>
      </c>
      <c r="D126" s="54" t="s">
        <v>318</v>
      </c>
      <c r="E126" s="50">
        <v>2015</v>
      </c>
      <c r="F126" s="50">
        <v>2017</v>
      </c>
      <c r="G126" s="50">
        <v>2017</v>
      </c>
      <c r="H126" s="56" t="s">
        <v>348</v>
      </c>
      <c r="I126" s="56" t="s">
        <v>348</v>
      </c>
      <c r="J126" s="56" t="s">
        <v>348</v>
      </c>
      <c r="K126" s="56" t="s">
        <v>348</v>
      </c>
      <c r="L126" s="56" t="s">
        <v>348</v>
      </c>
      <c r="M126" s="56" t="s">
        <v>348</v>
      </c>
      <c r="N126" s="56" t="s">
        <v>348</v>
      </c>
      <c r="O126" s="56">
        <v>0</v>
      </c>
      <c r="P126" s="56" t="s">
        <v>348</v>
      </c>
      <c r="Q126" s="56" t="s">
        <v>348</v>
      </c>
      <c r="R126" s="56" t="s">
        <v>348</v>
      </c>
      <c r="S126" s="56" t="s">
        <v>348</v>
      </c>
      <c r="T126" s="56">
        <f t="shared" si="265"/>
        <v>0.75</v>
      </c>
      <c r="U126" s="47">
        <f t="shared" si="270"/>
        <v>0.3</v>
      </c>
      <c r="V126" s="47">
        <f t="shared" si="266"/>
        <v>0.75</v>
      </c>
      <c r="W126" s="47">
        <f t="shared" si="267"/>
        <v>0.3</v>
      </c>
      <c r="X126" s="47">
        <f t="shared" si="268"/>
        <v>0.3</v>
      </c>
      <c r="Y126" s="47">
        <f t="shared" si="269"/>
        <v>0.2</v>
      </c>
      <c r="Z126" s="47">
        <v>0</v>
      </c>
      <c r="AA126" s="47">
        <v>0</v>
      </c>
      <c r="AB126" s="47">
        <v>0.2</v>
      </c>
      <c r="AC126" s="47">
        <v>0</v>
      </c>
      <c r="AD126" s="47">
        <f t="shared" si="271"/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f t="shared" si="272"/>
        <v>0.25</v>
      </c>
      <c r="AJ126" s="47">
        <v>0</v>
      </c>
      <c r="AK126" s="47">
        <v>0</v>
      </c>
      <c r="AL126" s="47">
        <v>0.25</v>
      </c>
      <c r="AM126" s="47">
        <v>0</v>
      </c>
      <c r="AN126" s="47">
        <f t="shared" si="273"/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f t="shared" si="274"/>
        <v>0.3</v>
      </c>
      <c r="AT126" s="47">
        <v>0</v>
      </c>
      <c r="AU126" s="47">
        <v>0</v>
      </c>
      <c r="AV126" s="47">
        <f>'[1]2017'!AB102</f>
        <v>0.3</v>
      </c>
      <c r="AW126" s="47">
        <v>0</v>
      </c>
      <c r="AX126" s="47">
        <f t="shared" si="275"/>
        <v>0.3</v>
      </c>
      <c r="AY126" s="47">
        <v>0</v>
      </c>
      <c r="AZ126" s="47">
        <v>0</v>
      </c>
      <c r="BA126" s="47">
        <f>'[1]2017'!AC102</f>
        <v>0.3</v>
      </c>
      <c r="BB126" s="47">
        <v>0</v>
      </c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>
        <f t="shared" si="276"/>
        <v>0.75</v>
      </c>
      <c r="BN126" s="47">
        <v>0</v>
      </c>
      <c r="BO126" s="47">
        <v>0</v>
      </c>
      <c r="BP126" s="47">
        <f t="shared" si="228"/>
        <v>0.75</v>
      </c>
      <c r="BQ126" s="47">
        <v>0</v>
      </c>
      <c r="BR126" s="48">
        <f t="shared" si="277"/>
        <v>0.3</v>
      </c>
      <c r="BS126" s="48">
        <v>0</v>
      </c>
      <c r="BT126" s="48">
        <v>0</v>
      </c>
      <c r="BU126" s="48">
        <f t="shared" si="230"/>
        <v>0.3</v>
      </c>
      <c r="BV126" s="48">
        <v>0</v>
      </c>
      <c r="BW126" s="62" t="s">
        <v>344</v>
      </c>
    </row>
    <row r="127" spans="1:75" s="19" customFormat="1" ht="66" customHeight="1" x14ac:dyDescent="0.25">
      <c r="A127" s="21" t="s">
        <v>407</v>
      </c>
      <c r="B127" s="24" t="s">
        <v>428</v>
      </c>
      <c r="C127" s="53" t="s">
        <v>263</v>
      </c>
      <c r="D127" s="54" t="s">
        <v>318</v>
      </c>
      <c r="E127" s="50">
        <v>2015</v>
      </c>
      <c r="F127" s="50">
        <v>2017</v>
      </c>
      <c r="G127" s="50">
        <v>2017</v>
      </c>
      <c r="H127" s="56" t="s">
        <v>348</v>
      </c>
      <c r="I127" s="56" t="s">
        <v>348</v>
      </c>
      <c r="J127" s="56" t="s">
        <v>348</v>
      </c>
      <c r="K127" s="56" t="s">
        <v>348</v>
      </c>
      <c r="L127" s="56" t="s">
        <v>348</v>
      </c>
      <c r="M127" s="56" t="s">
        <v>348</v>
      </c>
      <c r="N127" s="56" t="s">
        <v>348</v>
      </c>
      <c r="O127" s="56">
        <v>0</v>
      </c>
      <c r="P127" s="56" t="s">
        <v>348</v>
      </c>
      <c r="Q127" s="56" t="s">
        <v>348</v>
      </c>
      <c r="R127" s="56" t="s">
        <v>348</v>
      </c>
      <c r="S127" s="56" t="s">
        <v>348</v>
      </c>
      <c r="T127" s="56">
        <f t="shared" si="265"/>
        <v>2.75</v>
      </c>
      <c r="U127" s="47">
        <f t="shared" si="270"/>
        <v>2.8169999999999997</v>
      </c>
      <c r="V127" s="47">
        <f t="shared" si="266"/>
        <v>2.75</v>
      </c>
      <c r="W127" s="47">
        <f t="shared" si="267"/>
        <v>1.1000000000000001</v>
      </c>
      <c r="X127" s="47">
        <f t="shared" si="268"/>
        <v>1.1299999999999999</v>
      </c>
      <c r="Y127" s="47">
        <f t="shared" si="269"/>
        <v>0.7</v>
      </c>
      <c r="Z127" s="47">
        <v>0</v>
      </c>
      <c r="AA127" s="47">
        <v>0</v>
      </c>
      <c r="AB127" s="47">
        <v>0.7</v>
      </c>
      <c r="AC127" s="47">
        <v>0</v>
      </c>
      <c r="AD127" s="47">
        <f t="shared" si="271"/>
        <v>0.67400000000000004</v>
      </c>
      <c r="AE127" s="47">
        <v>0</v>
      </c>
      <c r="AF127" s="47">
        <v>0</v>
      </c>
      <c r="AG127" s="47">
        <v>0.67400000000000004</v>
      </c>
      <c r="AH127" s="47">
        <v>0</v>
      </c>
      <c r="AI127" s="47">
        <f t="shared" si="272"/>
        <v>0.95</v>
      </c>
      <c r="AJ127" s="47">
        <v>0</v>
      </c>
      <c r="AK127" s="47">
        <v>0</v>
      </c>
      <c r="AL127" s="47">
        <v>0.95</v>
      </c>
      <c r="AM127" s="47">
        <v>0</v>
      </c>
      <c r="AN127" s="47">
        <f t="shared" si="273"/>
        <v>1.0129999999999999</v>
      </c>
      <c r="AO127" s="47">
        <v>0</v>
      </c>
      <c r="AP127" s="47">
        <v>0</v>
      </c>
      <c r="AQ127" s="47">
        <v>1.0129999999999999</v>
      </c>
      <c r="AR127" s="47">
        <v>0</v>
      </c>
      <c r="AS127" s="47">
        <f t="shared" si="274"/>
        <v>1.1000000000000001</v>
      </c>
      <c r="AT127" s="47">
        <v>0</v>
      </c>
      <c r="AU127" s="47">
        <v>0</v>
      </c>
      <c r="AV127" s="47">
        <f>'[1]2017'!AB103</f>
        <v>1.1000000000000001</v>
      </c>
      <c r="AW127" s="47">
        <v>0</v>
      </c>
      <c r="AX127" s="47">
        <f t="shared" si="275"/>
        <v>1.1299999999999999</v>
      </c>
      <c r="AY127" s="47">
        <v>0</v>
      </c>
      <c r="AZ127" s="47">
        <v>0</v>
      </c>
      <c r="BA127" s="47">
        <f>'[1]2017'!AC103</f>
        <v>1.1299999999999999</v>
      </c>
      <c r="BB127" s="47">
        <v>0</v>
      </c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>
        <f t="shared" si="276"/>
        <v>2.75</v>
      </c>
      <c r="BN127" s="47">
        <v>0</v>
      </c>
      <c r="BO127" s="47">
        <v>0</v>
      </c>
      <c r="BP127" s="47">
        <f t="shared" si="228"/>
        <v>2.75</v>
      </c>
      <c r="BQ127" s="47">
        <v>0</v>
      </c>
      <c r="BR127" s="48">
        <f t="shared" si="277"/>
        <v>2.8169999999999997</v>
      </c>
      <c r="BS127" s="48">
        <v>0</v>
      </c>
      <c r="BT127" s="48">
        <v>0</v>
      </c>
      <c r="BU127" s="48">
        <f t="shared" si="230"/>
        <v>2.8169999999999997</v>
      </c>
      <c r="BV127" s="48">
        <v>0</v>
      </c>
      <c r="BW127" s="62" t="s">
        <v>344</v>
      </c>
    </row>
    <row r="128" spans="1:75" s="19" customFormat="1" ht="47.25" x14ac:dyDescent="0.25">
      <c r="A128" s="21" t="s">
        <v>408</v>
      </c>
      <c r="B128" s="24" t="s">
        <v>265</v>
      </c>
      <c r="C128" s="53" t="s">
        <v>266</v>
      </c>
      <c r="D128" s="54" t="s">
        <v>318</v>
      </c>
      <c r="E128" s="50">
        <v>2015</v>
      </c>
      <c r="F128" s="50">
        <v>2017</v>
      </c>
      <c r="G128" s="50">
        <v>2017</v>
      </c>
      <c r="H128" s="56" t="s">
        <v>348</v>
      </c>
      <c r="I128" s="56" t="s">
        <v>348</v>
      </c>
      <c r="J128" s="56" t="s">
        <v>348</v>
      </c>
      <c r="K128" s="56" t="s">
        <v>348</v>
      </c>
      <c r="L128" s="56" t="s">
        <v>348</v>
      </c>
      <c r="M128" s="56" t="s">
        <v>348</v>
      </c>
      <c r="N128" s="56" t="s">
        <v>348</v>
      </c>
      <c r="O128" s="56">
        <v>0</v>
      </c>
      <c r="P128" s="56" t="s">
        <v>348</v>
      </c>
      <c r="Q128" s="56" t="s">
        <v>348</v>
      </c>
      <c r="R128" s="56" t="s">
        <v>348</v>
      </c>
      <c r="S128" s="56" t="s">
        <v>348</v>
      </c>
      <c r="T128" s="56">
        <f t="shared" si="265"/>
        <v>3.3000000000000003</v>
      </c>
      <c r="U128" s="47">
        <f t="shared" si="270"/>
        <v>3.6139999999999999</v>
      </c>
      <c r="V128" s="47">
        <f t="shared" si="266"/>
        <v>3.3000000000000003</v>
      </c>
      <c r="W128" s="47">
        <f t="shared" si="267"/>
        <v>1.1000000000000001</v>
      </c>
      <c r="X128" s="47">
        <f t="shared" si="268"/>
        <v>1.39</v>
      </c>
      <c r="Y128" s="47">
        <f t="shared" si="269"/>
        <v>1.1000000000000001</v>
      </c>
      <c r="Z128" s="47">
        <v>0</v>
      </c>
      <c r="AA128" s="47">
        <v>0</v>
      </c>
      <c r="AB128" s="47">
        <v>1.1000000000000001</v>
      </c>
      <c r="AC128" s="47">
        <v>0</v>
      </c>
      <c r="AD128" s="47">
        <f t="shared" si="271"/>
        <v>1.07</v>
      </c>
      <c r="AE128" s="47">
        <v>0</v>
      </c>
      <c r="AF128" s="47">
        <v>0</v>
      </c>
      <c r="AG128" s="47">
        <v>1.07</v>
      </c>
      <c r="AH128" s="47">
        <v>0</v>
      </c>
      <c r="AI128" s="47">
        <f t="shared" si="272"/>
        <v>1.1000000000000001</v>
      </c>
      <c r="AJ128" s="47">
        <v>0</v>
      </c>
      <c r="AK128" s="47">
        <v>0</v>
      </c>
      <c r="AL128" s="47">
        <v>1.1000000000000001</v>
      </c>
      <c r="AM128" s="47">
        <v>0</v>
      </c>
      <c r="AN128" s="47">
        <f t="shared" si="273"/>
        <v>1.1539999999999999</v>
      </c>
      <c r="AO128" s="47">
        <v>0</v>
      </c>
      <c r="AP128" s="47">
        <v>0</v>
      </c>
      <c r="AQ128" s="47">
        <v>1.1539999999999999</v>
      </c>
      <c r="AR128" s="47">
        <v>0</v>
      </c>
      <c r="AS128" s="47">
        <f t="shared" si="274"/>
        <v>1.1000000000000001</v>
      </c>
      <c r="AT128" s="47">
        <v>0</v>
      </c>
      <c r="AU128" s="47">
        <v>0</v>
      </c>
      <c r="AV128" s="47">
        <f>'[1]2017'!AB104</f>
        <v>1.1000000000000001</v>
      </c>
      <c r="AW128" s="47">
        <v>0</v>
      </c>
      <c r="AX128" s="47">
        <f t="shared" si="275"/>
        <v>1.39</v>
      </c>
      <c r="AY128" s="47">
        <v>0</v>
      </c>
      <c r="AZ128" s="47">
        <v>0</v>
      </c>
      <c r="BA128" s="47">
        <f>'[1]2017'!AC104</f>
        <v>1.39</v>
      </c>
      <c r="BB128" s="47">
        <v>0</v>
      </c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>
        <f t="shared" si="276"/>
        <v>3.3000000000000003</v>
      </c>
      <c r="BN128" s="47">
        <v>0</v>
      </c>
      <c r="BO128" s="47">
        <v>0</v>
      </c>
      <c r="BP128" s="47">
        <f t="shared" si="228"/>
        <v>3.3000000000000003</v>
      </c>
      <c r="BQ128" s="47">
        <v>0</v>
      </c>
      <c r="BR128" s="48">
        <f t="shared" si="277"/>
        <v>3.6139999999999999</v>
      </c>
      <c r="BS128" s="48">
        <v>0</v>
      </c>
      <c r="BT128" s="48">
        <v>0</v>
      </c>
      <c r="BU128" s="48">
        <f t="shared" si="230"/>
        <v>3.6139999999999999</v>
      </c>
      <c r="BV128" s="48">
        <v>0</v>
      </c>
      <c r="BW128" s="62" t="s">
        <v>344</v>
      </c>
    </row>
    <row r="129" spans="1:75" s="19" customFormat="1" ht="31.5" x14ac:dyDescent="0.25">
      <c r="A129" s="21" t="s">
        <v>409</v>
      </c>
      <c r="B129" s="24" t="s">
        <v>268</v>
      </c>
      <c r="C129" s="53" t="s">
        <v>269</v>
      </c>
      <c r="D129" s="54" t="s">
        <v>318</v>
      </c>
      <c r="E129" s="50">
        <v>2015</v>
      </c>
      <c r="F129" s="50">
        <v>2017</v>
      </c>
      <c r="G129" s="56" t="s">
        <v>348</v>
      </c>
      <c r="H129" s="56" t="s">
        <v>348</v>
      </c>
      <c r="I129" s="56" t="s">
        <v>348</v>
      </c>
      <c r="J129" s="56" t="s">
        <v>348</v>
      </c>
      <c r="K129" s="56" t="s">
        <v>348</v>
      </c>
      <c r="L129" s="56" t="s">
        <v>348</v>
      </c>
      <c r="M129" s="56" t="s">
        <v>348</v>
      </c>
      <c r="N129" s="56" t="s">
        <v>348</v>
      </c>
      <c r="O129" s="56">
        <v>0</v>
      </c>
      <c r="P129" s="56" t="s">
        <v>348</v>
      </c>
      <c r="Q129" s="56" t="s">
        <v>348</v>
      </c>
      <c r="R129" s="56" t="s">
        <v>348</v>
      </c>
      <c r="S129" s="56" t="s">
        <v>348</v>
      </c>
      <c r="T129" s="56">
        <f t="shared" si="265"/>
        <v>0.2</v>
      </c>
      <c r="U129" s="47">
        <f t="shared" si="270"/>
        <v>0</v>
      </c>
      <c r="V129" s="47">
        <f t="shared" si="266"/>
        <v>0.2</v>
      </c>
      <c r="W129" s="47">
        <f t="shared" si="267"/>
        <v>0.1</v>
      </c>
      <c r="X129" s="47">
        <f t="shared" si="268"/>
        <v>0</v>
      </c>
      <c r="Y129" s="47">
        <f t="shared" si="269"/>
        <v>0.1</v>
      </c>
      <c r="Z129" s="47">
        <v>0</v>
      </c>
      <c r="AA129" s="47">
        <v>0</v>
      </c>
      <c r="AB129" s="47">
        <v>0.1</v>
      </c>
      <c r="AC129" s="47">
        <v>0</v>
      </c>
      <c r="AD129" s="47">
        <f t="shared" si="271"/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f t="shared" si="272"/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f t="shared" si="273"/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f t="shared" si="274"/>
        <v>0.1</v>
      </c>
      <c r="AT129" s="47">
        <v>0</v>
      </c>
      <c r="AU129" s="47">
        <v>0</v>
      </c>
      <c r="AV129" s="47">
        <f>'[1]2017'!AB105</f>
        <v>0.1</v>
      </c>
      <c r="AW129" s="47">
        <v>0</v>
      </c>
      <c r="AX129" s="47">
        <f t="shared" si="275"/>
        <v>0</v>
      </c>
      <c r="AY129" s="47">
        <v>0</v>
      </c>
      <c r="AZ129" s="47">
        <v>0</v>
      </c>
      <c r="BA129" s="47">
        <f>'[1]2017'!AC105</f>
        <v>0</v>
      </c>
      <c r="BB129" s="47">
        <v>0</v>
      </c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>
        <f t="shared" si="276"/>
        <v>0.2</v>
      </c>
      <c r="BN129" s="47">
        <v>0</v>
      </c>
      <c r="BO129" s="47">
        <v>0</v>
      </c>
      <c r="BP129" s="47">
        <f t="shared" si="228"/>
        <v>0.2</v>
      </c>
      <c r="BQ129" s="47">
        <v>0</v>
      </c>
      <c r="BR129" s="48">
        <f t="shared" si="277"/>
        <v>0</v>
      </c>
      <c r="BS129" s="48">
        <v>0</v>
      </c>
      <c r="BT129" s="48">
        <v>0</v>
      </c>
      <c r="BU129" s="48">
        <f t="shared" si="230"/>
        <v>0</v>
      </c>
      <c r="BV129" s="48">
        <v>0</v>
      </c>
      <c r="BW129" s="47" t="s">
        <v>348</v>
      </c>
    </row>
    <row r="130" spans="1:75" s="19" customFormat="1" ht="31.5" x14ac:dyDescent="0.25">
      <c r="A130" s="21" t="s">
        <v>410</v>
      </c>
      <c r="B130" s="24" t="s">
        <v>271</v>
      </c>
      <c r="C130" s="53" t="s">
        <v>272</v>
      </c>
      <c r="D130" s="54" t="s">
        <v>319</v>
      </c>
      <c r="E130" s="50">
        <v>2016</v>
      </c>
      <c r="F130" s="50">
        <v>2016</v>
      </c>
      <c r="G130" s="56" t="s">
        <v>348</v>
      </c>
      <c r="H130" s="56" t="s">
        <v>348</v>
      </c>
      <c r="I130" s="56" t="s">
        <v>348</v>
      </c>
      <c r="J130" s="56" t="s">
        <v>348</v>
      </c>
      <c r="K130" s="56" t="s">
        <v>348</v>
      </c>
      <c r="L130" s="56" t="s">
        <v>348</v>
      </c>
      <c r="M130" s="56" t="s">
        <v>348</v>
      </c>
      <c r="N130" s="56" t="s">
        <v>348</v>
      </c>
      <c r="O130" s="56">
        <v>0</v>
      </c>
      <c r="P130" s="56" t="s">
        <v>348</v>
      </c>
      <c r="Q130" s="56" t="s">
        <v>348</v>
      </c>
      <c r="R130" s="56" t="s">
        <v>348</v>
      </c>
      <c r="S130" s="56" t="s">
        <v>348</v>
      </c>
      <c r="T130" s="56">
        <f t="shared" si="265"/>
        <v>0.21</v>
      </c>
      <c r="U130" s="47">
        <f t="shared" si="270"/>
        <v>0</v>
      </c>
      <c r="V130" s="47">
        <f t="shared" si="266"/>
        <v>0.21</v>
      </c>
      <c r="W130" s="47">
        <f t="shared" si="267"/>
        <v>0</v>
      </c>
      <c r="X130" s="47">
        <f t="shared" si="268"/>
        <v>0</v>
      </c>
      <c r="Y130" s="47">
        <f t="shared" si="269"/>
        <v>0</v>
      </c>
      <c r="Z130" s="47">
        <v>0</v>
      </c>
      <c r="AA130" s="47">
        <v>0</v>
      </c>
      <c r="AB130" s="47">
        <v>0</v>
      </c>
      <c r="AC130" s="47">
        <v>0</v>
      </c>
      <c r="AD130" s="47">
        <f t="shared" si="271"/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f t="shared" si="272"/>
        <v>0.21</v>
      </c>
      <c r="AJ130" s="47">
        <v>0</v>
      </c>
      <c r="AK130" s="47">
        <v>0</v>
      </c>
      <c r="AL130" s="47">
        <v>0.21</v>
      </c>
      <c r="AM130" s="47">
        <v>0</v>
      </c>
      <c r="AN130" s="47">
        <f t="shared" si="273"/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f t="shared" si="274"/>
        <v>0</v>
      </c>
      <c r="AT130" s="47">
        <v>0</v>
      </c>
      <c r="AU130" s="47">
        <v>0</v>
      </c>
      <c r="AV130" s="47">
        <f>'[1]2017'!AB106</f>
        <v>0</v>
      </c>
      <c r="AW130" s="47">
        <v>0</v>
      </c>
      <c r="AX130" s="47">
        <f t="shared" si="275"/>
        <v>0</v>
      </c>
      <c r="AY130" s="47">
        <v>0</v>
      </c>
      <c r="AZ130" s="47">
        <v>0</v>
      </c>
      <c r="BA130" s="47">
        <f>'[1]2017'!AC106</f>
        <v>0</v>
      </c>
      <c r="BB130" s="47">
        <v>0</v>
      </c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>
        <f t="shared" si="276"/>
        <v>0.21</v>
      </c>
      <c r="BN130" s="47">
        <v>0</v>
      </c>
      <c r="BO130" s="47">
        <v>0</v>
      </c>
      <c r="BP130" s="47">
        <f t="shared" si="228"/>
        <v>0.21</v>
      </c>
      <c r="BQ130" s="47">
        <v>0</v>
      </c>
      <c r="BR130" s="48">
        <f t="shared" si="277"/>
        <v>0</v>
      </c>
      <c r="BS130" s="48">
        <v>0</v>
      </c>
      <c r="BT130" s="48">
        <v>0</v>
      </c>
      <c r="BU130" s="48">
        <f t="shared" si="230"/>
        <v>0</v>
      </c>
      <c r="BV130" s="48">
        <v>0</v>
      </c>
      <c r="BW130" s="47" t="s">
        <v>348</v>
      </c>
    </row>
    <row r="131" spans="1:75" s="19" customFormat="1" ht="31.5" x14ac:dyDescent="0.25">
      <c r="A131" s="21" t="s">
        <v>411</v>
      </c>
      <c r="B131" s="24" t="s">
        <v>274</v>
      </c>
      <c r="C131" s="53" t="s">
        <v>275</v>
      </c>
      <c r="D131" s="54" t="s">
        <v>319</v>
      </c>
      <c r="E131" s="50">
        <v>2015</v>
      </c>
      <c r="F131" s="50">
        <v>2015</v>
      </c>
      <c r="G131" s="56" t="s">
        <v>348</v>
      </c>
      <c r="H131" s="56" t="s">
        <v>348</v>
      </c>
      <c r="I131" s="56" t="s">
        <v>348</v>
      </c>
      <c r="J131" s="56" t="s">
        <v>348</v>
      </c>
      <c r="K131" s="56" t="s">
        <v>348</v>
      </c>
      <c r="L131" s="56" t="s">
        <v>348</v>
      </c>
      <c r="M131" s="56" t="s">
        <v>348</v>
      </c>
      <c r="N131" s="56" t="s">
        <v>348</v>
      </c>
      <c r="O131" s="56">
        <v>0</v>
      </c>
      <c r="P131" s="56" t="s">
        <v>348</v>
      </c>
      <c r="Q131" s="56" t="s">
        <v>348</v>
      </c>
      <c r="R131" s="56" t="s">
        <v>348</v>
      </c>
      <c r="S131" s="56" t="s">
        <v>348</v>
      </c>
      <c r="T131" s="56">
        <f t="shared" si="265"/>
        <v>0.05</v>
      </c>
      <c r="U131" s="47">
        <f t="shared" si="270"/>
        <v>0</v>
      </c>
      <c r="V131" s="47">
        <f t="shared" si="266"/>
        <v>0.05</v>
      </c>
      <c r="W131" s="47">
        <f t="shared" si="267"/>
        <v>0</v>
      </c>
      <c r="X131" s="47">
        <f t="shared" si="268"/>
        <v>0</v>
      </c>
      <c r="Y131" s="47">
        <f t="shared" si="269"/>
        <v>0.05</v>
      </c>
      <c r="Z131" s="47">
        <v>0</v>
      </c>
      <c r="AA131" s="47">
        <v>0</v>
      </c>
      <c r="AB131" s="47">
        <v>0.05</v>
      </c>
      <c r="AC131" s="47">
        <v>0</v>
      </c>
      <c r="AD131" s="47">
        <f t="shared" si="271"/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f t="shared" si="272"/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f t="shared" si="273"/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f t="shared" si="274"/>
        <v>0</v>
      </c>
      <c r="AT131" s="47">
        <v>0</v>
      </c>
      <c r="AU131" s="47">
        <v>0</v>
      </c>
      <c r="AV131" s="47">
        <f>'[1]2017'!AB107</f>
        <v>0</v>
      </c>
      <c r="AW131" s="47">
        <v>0</v>
      </c>
      <c r="AX131" s="47">
        <f t="shared" si="275"/>
        <v>0</v>
      </c>
      <c r="AY131" s="47">
        <v>0</v>
      </c>
      <c r="AZ131" s="47">
        <v>0</v>
      </c>
      <c r="BA131" s="47">
        <f>'[1]2017'!AC107</f>
        <v>0</v>
      </c>
      <c r="BB131" s="47">
        <v>0</v>
      </c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>
        <f t="shared" si="276"/>
        <v>0.05</v>
      </c>
      <c r="BN131" s="47">
        <v>0</v>
      </c>
      <c r="BO131" s="47">
        <v>0</v>
      </c>
      <c r="BP131" s="47">
        <f t="shared" si="228"/>
        <v>0.05</v>
      </c>
      <c r="BQ131" s="47">
        <v>0</v>
      </c>
      <c r="BR131" s="48">
        <f t="shared" si="277"/>
        <v>0</v>
      </c>
      <c r="BS131" s="48">
        <v>0</v>
      </c>
      <c r="BT131" s="48">
        <v>0</v>
      </c>
      <c r="BU131" s="48">
        <f t="shared" si="230"/>
        <v>0</v>
      </c>
      <c r="BV131" s="48">
        <v>0</v>
      </c>
      <c r="BW131" s="47" t="s">
        <v>348</v>
      </c>
    </row>
    <row r="132" spans="1:75" s="1" customFormat="1" ht="63" x14ac:dyDescent="0.25">
      <c r="A132" s="21" t="s">
        <v>412</v>
      </c>
      <c r="B132" s="30" t="s">
        <v>292</v>
      </c>
      <c r="C132" s="53" t="s">
        <v>293</v>
      </c>
      <c r="D132" s="54" t="s">
        <v>319</v>
      </c>
      <c r="E132" s="50">
        <v>2015</v>
      </c>
      <c r="F132" s="56" t="s">
        <v>348</v>
      </c>
      <c r="G132" s="50">
        <v>2016</v>
      </c>
      <c r="H132" s="56" t="s">
        <v>348</v>
      </c>
      <c r="I132" s="56" t="s">
        <v>348</v>
      </c>
      <c r="J132" s="56" t="s">
        <v>348</v>
      </c>
      <c r="K132" s="56" t="s">
        <v>348</v>
      </c>
      <c r="L132" s="56" t="s">
        <v>348</v>
      </c>
      <c r="M132" s="56" t="s">
        <v>348</v>
      </c>
      <c r="N132" s="56" t="s">
        <v>348</v>
      </c>
      <c r="O132" s="56">
        <v>0</v>
      </c>
      <c r="P132" s="56" t="s">
        <v>348</v>
      </c>
      <c r="Q132" s="56" t="s">
        <v>348</v>
      </c>
      <c r="R132" s="56" t="s">
        <v>348</v>
      </c>
      <c r="S132" s="56" t="s">
        <v>348</v>
      </c>
      <c r="T132" s="56">
        <f t="shared" si="265"/>
        <v>0</v>
      </c>
      <c r="U132" s="47">
        <f t="shared" si="270"/>
        <v>0.26900000000000002</v>
      </c>
      <c r="V132" s="47">
        <f t="shared" si="266"/>
        <v>0</v>
      </c>
      <c r="W132" s="47">
        <f t="shared" si="267"/>
        <v>0</v>
      </c>
      <c r="X132" s="47">
        <f t="shared" si="268"/>
        <v>0</v>
      </c>
      <c r="Y132" s="47">
        <f t="shared" si="269"/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f t="shared" si="271"/>
        <v>0.23300000000000001</v>
      </c>
      <c r="AE132" s="47">
        <v>0</v>
      </c>
      <c r="AF132" s="47">
        <v>0</v>
      </c>
      <c r="AG132" s="47">
        <v>0.23300000000000001</v>
      </c>
      <c r="AH132" s="47">
        <v>0</v>
      </c>
      <c r="AI132" s="47">
        <f t="shared" si="272"/>
        <v>0</v>
      </c>
      <c r="AJ132" s="47">
        <v>0</v>
      </c>
      <c r="AK132" s="47">
        <v>0</v>
      </c>
      <c r="AL132" s="47">
        <v>0</v>
      </c>
      <c r="AM132" s="47">
        <v>0</v>
      </c>
      <c r="AN132" s="47">
        <f t="shared" si="273"/>
        <v>3.5999999999999997E-2</v>
      </c>
      <c r="AO132" s="47">
        <v>0</v>
      </c>
      <c r="AP132" s="47">
        <v>0</v>
      </c>
      <c r="AQ132" s="47">
        <v>3.5999999999999997E-2</v>
      </c>
      <c r="AR132" s="47">
        <v>0</v>
      </c>
      <c r="AS132" s="47">
        <f t="shared" si="274"/>
        <v>0</v>
      </c>
      <c r="AT132" s="47">
        <v>0</v>
      </c>
      <c r="AU132" s="47">
        <v>0</v>
      </c>
      <c r="AV132" s="47">
        <v>0</v>
      </c>
      <c r="AW132" s="47">
        <v>0</v>
      </c>
      <c r="AX132" s="47">
        <f t="shared" si="275"/>
        <v>0</v>
      </c>
      <c r="AY132" s="47">
        <v>0</v>
      </c>
      <c r="AZ132" s="47">
        <v>0</v>
      </c>
      <c r="BA132" s="47">
        <v>0</v>
      </c>
      <c r="BB132" s="47">
        <v>0</v>
      </c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>
        <f t="shared" si="276"/>
        <v>0</v>
      </c>
      <c r="BN132" s="47">
        <v>0</v>
      </c>
      <c r="BO132" s="47">
        <v>0</v>
      </c>
      <c r="BP132" s="47">
        <f t="shared" si="228"/>
        <v>0</v>
      </c>
      <c r="BQ132" s="47">
        <v>0</v>
      </c>
      <c r="BR132" s="47">
        <f t="shared" si="277"/>
        <v>0.26900000000000002</v>
      </c>
      <c r="BS132" s="47">
        <v>0</v>
      </c>
      <c r="BT132" s="47">
        <v>0</v>
      </c>
      <c r="BU132" s="47">
        <f t="shared" si="230"/>
        <v>0.26900000000000002</v>
      </c>
      <c r="BV132" s="47">
        <v>0</v>
      </c>
      <c r="BW132" s="47" t="s">
        <v>348</v>
      </c>
    </row>
    <row r="133" spans="1:75" s="19" customFormat="1" ht="63" x14ac:dyDescent="0.25">
      <c r="A133" s="21" t="s">
        <v>413</v>
      </c>
      <c r="B133" s="30" t="s">
        <v>294</v>
      </c>
      <c r="C133" s="53" t="s">
        <v>295</v>
      </c>
      <c r="D133" s="54" t="s">
        <v>319</v>
      </c>
      <c r="E133" s="50">
        <v>2015</v>
      </c>
      <c r="F133" s="56" t="s">
        <v>348</v>
      </c>
      <c r="G133" s="50">
        <v>2015</v>
      </c>
      <c r="H133" s="56" t="s">
        <v>348</v>
      </c>
      <c r="I133" s="56" t="s">
        <v>348</v>
      </c>
      <c r="J133" s="56" t="s">
        <v>348</v>
      </c>
      <c r="K133" s="56" t="s">
        <v>348</v>
      </c>
      <c r="L133" s="56" t="s">
        <v>348</v>
      </c>
      <c r="M133" s="56" t="s">
        <v>348</v>
      </c>
      <c r="N133" s="56" t="s">
        <v>348</v>
      </c>
      <c r="O133" s="56">
        <v>0</v>
      </c>
      <c r="P133" s="56" t="s">
        <v>348</v>
      </c>
      <c r="Q133" s="56" t="s">
        <v>348</v>
      </c>
      <c r="R133" s="56" t="s">
        <v>348</v>
      </c>
      <c r="S133" s="56" t="s">
        <v>348</v>
      </c>
      <c r="T133" s="56">
        <f t="shared" si="265"/>
        <v>0</v>
      </c>
      <c r="U133" s="47">
        <f t="shared" si="270"/>
        <v>0.748</v>
      </c>
      <c r="V133" s="47">
        <f t="shared" si="266"/>
        <v>0</v>
      </c>
      <c r="W133" s="47">
        <f t="shared" si="267"/>
        <v>0</v>
      </c>
      <c r="X133" s="47">
        <f t="shared" si="268"/>
        <v>0</v>
      </c>
      <c r="Y133" s="47">
        <f t="shared" si="269"/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f t="shared" si="271"/>
        <v>0.748</v>
      </c>
      <c r="AE133" s="47">
        <v>0</v>
      </c>
      <c r="AF133" s="47">
        <v>0</v>
      </c>
      <c r="AG133" s="47">
        <v>0.748</v>
      </c>
      <c r="AH133" s="47">
        <v>0</v>
      </c>
      <c r="AI133" s="47">
        <f t="shared" si="272"/>
        <v>0</v>
      </c>
      <c r="AJ133" s="47">
        <v>0</v>
      </c>
      <c r="AK133" s="47">
        <v>0</v>
      </c>
      <c r="AL133" s="47">
        <v>0</v>
      </c>
      <c r="AM133" s="47">
        <v>0</v>
      </c>
      <c r="AN133" s="47">
        <f t="shared" si="273"/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f t="shared" si="274"/>
        <v>0</v>
      </c>
      <c r="AT133" s="47">
        <v>0</v>
      </c>
      <c r="AU133" s="47">
        <v>0</v>
      </c>
      <c r="AV133" s="47">
        <v>0</v>
      </c>
      <c r="AW133" s="47">
        <v>0</v>
      </c>
      <c r="AX133" s="47">
        <f t="shared" si="275"/>
        <v>0</v>
      </c>
      <c r="AY133" s="47">
        <v>0</v>
      </c>
      <c r="AZ133" s="47">
        <v>0</v>
      </c>
      <c r="BA133" s="47">
        <v>0</v>
      </c>
      <c r="BB133" s="47">
        <v>0</v>
      </c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>
        <f t="shared" si="276"/>
        <v>0</v>
      </c>
      <c r="BN133" s="47">
        <v>0</v>
      </c>
      <c r="BO133" s="47">
        <v>0</v>
      </c>
      <c r="BP133" s="47">
        <f t="shared" si="228"/>
        <v>0</v>
      </c>
      <c r="BQ133" s="47">
        <v>0</v>
      </c>
      <c r="BR133" s="48">
        <f t="shared" si="277"/>
        <v>0.748</v>
      </c>
      <c r="BS133" s="48">
        <v>0</v>
      </c>
      <c r="BT133" s="48">
        <v>0</v>
      </c>
      <c r="BU133" s="48">
        <f t="shared" si="230"/>
        <v>0.748</v>
      </c>
      <c r="BV133" s="48">
        <v>0</v>
      </c>
      <c r="BW133" s="47" t="s">
        <v>348</v>
      </c>
    </row>
    <row r="134" spans="1:75" s="19" customFormat="1" ht="31.5" x14ac:dyDescent="0.25">
      <c r="A134" s="21" t="s">
        <v>414</v>
      </c>
      <c r="B134" s="30" t="s">
        <v>296</v>
      </c>
      <c r="C134" s="53" t="s">
        <v>297</v>
      </c>
      <c r="D134" s="54" t="s">
        <v>319</v>
      </c>
      <c r="E134" s="50">
        <v>2015</v>
      </c>
      <c r="F134" s="56" t="s">
        <v>348</v>
      </c>
      <c r="G134" s="50">
        <v>2015</v>
      </c>
      <c r="H134" s="56" t="s">
        <v>348</v>
      </c>
      <c r="I134" s="56" t="s">
        <v>348</v>
      </c>
      <c r="J134" s="56" t="s">
        <v>348</v>
      </c>
      <c r="K134" s="56" t="s">
        <v>348</v>
      </c>
      <c r="L134" s="56" t="s">
        <v>348</v>
      </c>
      <c r="M134" s="56" t="s">
        <v>348</v>
      </c>
      <c r="N134" s="56" t="s">
        <v>348</v>
      </c>
      <c r="O134" s="56">
        <v>0</v>
      </c>
      <c r="P134" s="56" t="s">
        <v>348</v>
      </c>
      <c r="Q134" s="56" t="s">
        <v>348</v>
      </c>
      <c r="R134" s="56" t="s">
        <v>348</v>
      </c>
      <c r="S134" s="56" t="s">
        <v>348</v>
      </c>
      <c r="T134" s="56">
        <f t="shared" si="265"/>
        <v>0</v>
      </c>
      <c r="U134" s="47">
        <f t="shared" si="270"/>
        <v>0.161</v>
      </c>
      <c r="V134" s="47">
        <f t="shared" si="266"/>
        <v>0</v>
      </c>
      <c r="W134" s="47">
        <f t="shared" si="267"/>
        <v>0</v>
      </c>
      <c r="X134" s="47">
        <f t="shared" si="268"/>
        <v>0</v>
      </c>
      <c r="Y134" s="47">
        <f t="shared" si="269"/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f t="shared" si="271"/>
        <v>0.161</v>
      </c>
      <c r="AE134" s="47">
        <v>0</v>
      </c>
      <c r="AF134" s="47">
        <v>0</v>
      </c>
      <c r="AG134" s="47">
        <v>0.161</v>
      </c>
      <c r="AH134" s="47">
        <v>0</v>
      </c>
      <c r="AI134" s="47">
        <f t="shared" si="272"/>
        <v>0</v>
      </c>
      <c r="AJ134" s="47">
        <v>0</v>
      </c>
      <c r="AK134" s="47">
        <v>0</v>
      </c>
      <c r="AL134" s="47">
        <v>0</v>
      </c>
      <c r="AM134" s="47">
        <v>0</v>
      </c>
      <c r="AN134" s="47">
        <f t="shared" si="273"/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f t="shared" si="274"/>
        <v>0</v>
      </c>
      <c r="AT134" s="47">
        <v>0</v>
      </c>
      <c r="AU134" s="47">
        <v>0</v>
      </c>
      <c r="AV134" s="47">
        <v>0</v>
      </c>
      <c r="AW134" s="47">
        <v>0</v>
      </c>
      <c r="AX134" s="47">
        <f t="shared" si="275"/>
        <v>0</v>
      </c>
      <c r="AY134" s="47">
        <v>0</v>
      </c>
      <c r="AZ134" s="47">
        <v>0</v>
      </c>
      <c r="BA134" s="47">
        <v>0</v>
      </c>
      <c r="BB134" s="47">
        <v>0</v>
      </c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>
        <f t="shared" si="276"/>
        <v>0</v>
      </c>
      <c r="BN134" s="47">
        <v>0</v>
      </c>
      <c r="BO134" s="47">
        <v>0</v>
      </c>
      <c r="BP134" s="47">
        <f t="shared" si="228"/>
        <v>0</v>
      </c>
      <c r="BQ134" s="47">
        <v>0</v>
      </c>
      <c r="BR134" s="48">
        <f t="shared" si="277"/>
        <v>0.161</v>
      </c>
      <c r="BS134" s="48">
        <v>0</v>
      </c>
      <c r="BT134" s="48">
        <v>0</v>
      </c>
      <c r="BU134" s="48">
        <f t="shared" si="230"/>
        <v>0.161</v>
      </c>
      <c r="BV134" s="48">
        <v>0</v>
      </c>
      <c r="BW134" s="47" t="s">
        <v>348</v>
      </c>
    </row>
    <row r="135" spans="1:75" s="19" customFormat="1" ht="47.25" x14ac:dyDescent="0.25">
      <c r="A135" s="21" t="s">
        <v>415</v>
      </c>
      <c r="B135" s="31" t="s">
        <v>298</v>
      </c>
      <c r="C135" s="53" t="s">
        <v>299</v>
      </c>
      <c r="D135" s="54" t="s">
        <v>319</v>
      </c>
      <c r="E135" s="50">
        <v>2015</v>
      </c>
      <c r="F135" s="56" t="s">
        <v>348</v>
      </c>
      <c r="G135" s="50">
        <v>2015</v>
      </c>
      <c r="H135" s="56" t="s">
        <v>348</v>
      </c>
      <c r="I135" s="56" t="s">
        <v>348</v>
      </c>
      <c r="J135" s="56" t="s">
        <v>348</v>
      </c>
      <c r="K135" s="56" t="s">
        <v>348</v>
      </c>
      <c r="L135" s="56" t="s">
        <v>348</v>
      </c>
      <c r="M135" s="56" t="s">
        <v>348</v>
      </c>
      <c r="N135" s="56" t="s">
        <v>348</v>
      </c>
      <c r="O135" s="56">
        <v>0</v>
      </c>
      <c r="P135" s="56" t="s">
        <v>348</v>
      </c>
      <c r="Q135" s="56" t="s">
        <v>348</v>
      </c>
      <c r="R135" s="56" t="s">
        <v>348</v>
      </c>
      <c r="S135" s="56" t="s">
        <v>348</v>
      </c>
      <c r="T135" s="56">
        <f t="shared" si="265"/>
        <v>0</v>
      </c>
      <c r="U135" s="47">
        <f t="shared" si="270"/>
        <v>0.20699999999999999</v>
      </c>
      <c r="V135" s="47">
        <f t="shared" si="266"/>
        <v>0</v>
      </c>
      <c r="W135" s="47">
        <f t="shared" si="267"/>
        <v>0</v>
      </c>
      <c r="X135" s="47">
        <f t="shared" si="268"/>
        <v>0</v>
      </c>
      <c r="Y135" s="47">
        <f t="shared" si="269"/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f t="shared" si="271"/>
        <v>0.20699999999999999</v>
      </c>
      <c r="AE135" s="47">
        <v>0</v>
      </c>
      <c r="AF135" s="47">
        <v>0</v>
      </c>
      <c r="AG135" s="47">
        <v>0.20699999999999999</v>
      </c>
      <c r="AH135" s="47">
        <v>0</v>
      </c>
      <c r="AI135" s="47">
        <f t="shared" si="272"/>
        <v>0</v>
      </c>
      <c r="AJ135" s="47">
        <v>0</v>
      </c>
      <c r="AK135" s="47">
        <v>0</v>
      </c>
      <c r="AL135" s="47">
        <v>0</v>
      </c>
      <c r="AM135" s="47">
        <v>0</v>
      </c>
      <c r="AN135" s="47">
        <f t="shared" si="273"/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f t="shared" si="274"/>
        <v>0</v>
      </c>
      <c r="AT135" s="47">
        <v>0</v>
      </c>
      <c r="AU135" s="47">
        <v>0</v>
      </c>
      <c r="AV135" s="47">
        <v>0</v>
      </c>
      <c r="AW135" s="47">
        <v>0</v>
      </c>
      <c r="AX135" s="47">
        <f t="shared" si="275"/>
        <v>0</v>
      </c>
      <c r="AY135" s="47">
        <v>0</v>
      </c>
      <c r="AZ135" s="47">
        <v>0</v>
      </c>
      <c r="BA135" s="47">
        <v>0</v>
      </c>
      <c r="BB135" s="47">
        <v>0</v>
      </c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>
        <f t="shared" si="276"/>
        <v>0</v>
      </c>
      <c r="BN135" s="47">
        <v>0</v>
      </c>
      <c r="BO135" s="47">
        <v>0</v>
      </c>
      <c r="BP135" s="47">
        <f t="shared" si="228"/>
        <v>0</v>
      </c>
      <c r="BQ135" s="47">
        <v>0</v>
      </c>
      <c r="BR135" s="48">
        <f t="shared" si="277"/>
        <v>0.20699999999999999</v>
      </c>
      <c r="BS135" s="48">
        <v>0</v>
      </c>
      <c r="BT135" s="48">
        <v>0</v>
      </c>
      <c r="BU135" s="48">
        <f t="shared" si="230"/>
        <v>0.20699999999999999</v>
      </c>
      <c r="BV135" s="48">
        <v>0</v>
      </c>
      <c r="BW135" s="47" t="s">
        <v>348</v>
      </c>
    </row>
    <row r="136" spans="1:75" s="19" customFormat="1" x14ac:dyDescent="0.25">
      <c r="A136" s="21" t="s">
        <v>416</v>
      </c>
      <c r="B136" s="24" t="s">
        <v>300</v>
      </c>
      <c r="C136" s="53" t="s">
        <v>301</v>
      </c>
      <c r="D136" s="54" t="s">
        <v>319</v>
      </c>
      <c r="E136" s="50">
        <v>2016</v>
      </c>
      <c r="F136" s="56" t="s">
        <v>348</v>
      </c>
      <c r="G136" s="50">
        <v>2016</v>
      </c>
      <c r="H136" s="56" t="s">
        <v>348</v>
      </c>
      <c r="I136" s="56" t="s">
        <v>348</v>
      </c>
      <c r="J136" s="56" t="s">
        <v>348</v>
      </c>
      <c r="K136" s="56" t="s">
        <v>348</v>
      </c>
      <c r="L136" s="56" t="s">
        <v>348</v>
      </c>
      <c r="M136" s="56" t="s">
        <v>348</v>
      </c>
      <c r="N136" s="56" t="s">
        <v>348</v>
      </c>
      <c r="O136" s="56">
        <v>0</v>
      </c>
      <c r="P136" s="56" t="s">
        <v>348</v>
      </c>
      <c r="Q136" s="56" t="s">
        <v>348</v>
      </c>
      <c r="R136" s="56" t="s">
        <v>348</v>
      </c>
      <c r="S136" s="56" t="s">
        <v>348</v>
      </c>
      <c r="T136" s="56">
        <f t="shared" si="265"/>
        <v>0</v>
      </c>
      <c r="U136" s="47">
        <f t="shared" si="270"/>
        <v>0.54</v>
      </c>
      <c r="V136" s="47">
        <f t="shared" si="266"/>
        <v>0</v>
      </c>
      <c r="W136" s="47">
        <f t="shared" si="267"/>
        <v>0</v>
      </c>
      <c r="X136" s="47">
        <f t="shared" si="268"/>
        <v>0</v>
      </c>
      <c r="Y136" s="47">
        <f t="shared" si="269"/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f t="shared" si="271"/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f t="shared" si="272"/>
        <v>0</v>
      </c>
      <c r="AJ136" s="47">
        <v>0</v>
      </c>
      <c r="AK136" s="47">
        <v>0</v>
      </c>
      <c r="AL136" s="47">
        <v>0</v>
      </c>
      <c r="AM136" s="47">
        <v>0</v>
      </c>
      <c r="AN136" s="47">
        <f t="shared" si="273"/>
        <v>0.54</v>
      </c>
      <c r="AO136" s="47">
        <v>0</v>
      </c>
      <c r="AP136" s="47">
        <v>0</v>
      </c>
      <c r="AQ136" s="47">
        <v>0.54</v>
      </c>
      <c r="AR136" s="47">
        <v>0</v>
      </c>
      <c r="AS136" s="47">
        <f t="shared" si="274"/>
        <v>0</v>
      </c>
      <c r="AT136" s="47">
        <v>0</v>
      </c>
      <c r="AU136" s="47">
        <v>0</v>
      </c>
      <c r="AV136" s="47">
        <v>0</v>
      </c>
      <c r="AW136" s="47">
        <v>0</v>
      </c>
      <c r="AX136" s="47">
        <f t="shared" si="275"/>
        <v>0</v>
      </c>
      <c r="AY136" s="47">
        <v>0</v>
      </c>
      <c r="AZ136" s="47">
        <v>0</v>
      </c>
      <c r="BA136" s="47">
        <v>0</v>
      </c>
      <c r="BB136" s="47">
        <v>0</v>
      </c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>
        <f t="shared" si="276"/>
        <v>0</v>
      </c>
      <c r="BN136" s="47">
        <v>0</v>
      </c>
      <c r="BO136" s="47">
        <v>0</v>
      </c>
      <c r="BP136" s="47">
        <f t="shared" si="228"/>
        <v>0</v>
      </c>
      <c r="BQ136" s="47">
        <v>0</v>
      </c>
      <c r="BR136" s="48">
        <f t="shared" si="277"/>
        <v>0.54</v>
      </c>
      <c r="BS136" s="48">
        <v>0</v>
      </c>
      <c r="BT136" s="48">
        <v>0</v>
      </c>
      <c r="BU136" s="48">
        <f t="shared" si="230"/>
        <v>0.54</v>
      </c>
      <c r="BV136" s="48">
        <v>0</v>
      </c>
      <c r="BW136" s="47" t="s">
        <v>348</v>
      </c>
    </row>
    <row r="137" spans="1:75" s="1" customFormat="1" ht="63" hidden="1" x14ac:dyDescent="0.25">
      <c r="A137" s="21" t="s">
        <v>353</v>
      </c>
      <c r="B137" s="30" t="s">
        <v>292</v>
      </c>
      <c r="C137" s="53" t="s">
        <v>302</v>
      </c>
      <c r="D137" s="54" t="s">
        <v>319</v>
      </c>
      <c r="E137" s="50">
        <v>2016</v>
      </c>
      <c r="F137" s="56" t="s">
        <v>348</v>
      </c>
      <c r="G137" s="50">
        <v>2016</v>
      </c>
      <c r="H137" s="56" t="s">
        <v>348</v>
      </c>
      <c r="I137" s="56" t="s">
        <v>348</v>
      </c>
      <c r="J137" s="56" t="s">
        <v>348</v>
      </c>
      <c r="K137" s="56" t="s">
        <v>348</v>
      </c>
      <c r="L137" s="56" t="s">
        <v>348</v>
      </c>
      <c r="M137" s="56" t="s">
        <v>348</v>
      </c>
      <c r="N137" s="56" t="s">
        <v>348</v>
      </c>
      <c r="O137" s="56">
        <v>0</v>
      </c>
      <c r="P137" s="56" t="s">
        <v>348</v>
      </c>
      <c r="Q137" s="56" t="s">
        <v>348</v>
      </c>
      <c r="R137" s="56" t="s">
        <v>348</v>
      </c>
      <c r="S137" s="56" t="s">
        <v>348</v>
      </c>
      <c r="T137" s="56">
        <f t="shared" si="265"/>
        <v>0</v>
      </c>
      <c r="U137" s="47">
        <f t="shared" si="270"/>
        <v>0</v>
      </c>
      <c r="V137" s="47">
        <f t="shared" si="266"/>
        <v>0</v>
      </c>
      <c r="W137" s="47">
        <f t="shared" si="267"/>
        <v>0</v>
      </c>
      <c r="X137" s="47">
        <f t="shared" si="268"/>
        <v>0</v>
      </c>
      <c r="Y137" s="47">
        <f t="shared" si="269"/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f t="shared" si="271"/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f t="shared" si="272"/>
        <v>0</v>
      </c>
      <c r="AJ137" s="47">
        <v>0</v>
      </c>
      <c r="AK137" s="47">
        <v>0</v>
      </c>
      <c r="AL137" s="47">
        <v>0</v>
      </c>
      <c r="AM137" s="47">
        <v>0</v>
      </c>
      <c r="AN137" s="47">
        <f t="shared" si="273"/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f t="shared" si="274"/>
        <v>0</v>
      </c>
      <c r="AT137" s="47">
        <v>0</v>
      </c>
      <c r="AU137" s="47">
        <v>0</v>
      </c>
      <c r="AV137" s="47">
        <v>0</v>
      </c>
      <c r="AW137" s="47">
        <v>0</v>
      </c>
      <c r="AX137" s="47">
        <f t="shared" si="275"/>
        <v>0</v>
      </c>
      <c r="AY137" s="47">
        <v>0</v>
      </c>
      <c r="AZ137" s="47">
        <v>0</v>
      </c>
      <c r="BA137" s="47">
        <v>0</v>
      </c>
      <c r="BB137" s="47">
        <v>0</v>
      </c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>
        <f t="shared" si="276"/>
        <v>0</v>
      </c>
      <c r="BN137" s="47">
        <v>0</v>
      </c>
      <c r="BO137" s="47">
        <v>0</v>
      </c>
      <c r="BP137" s="47">
        <f t="shared" si="228"/>
        <v>0</v>
      </c>
      <c r="BQ137" s="47">
        <v>0</v>
      </c>
      <c r="BR137" s="47">
        <f t="shared" si="277"/>
        <v>0</v>
      </c>
      <c r="BS137" s="47">
        <v>0</v>
      </c>
      <c r="BT137" s="47">
        <v>0</v>
      </c>
      <c r="BU137" s="47">
        <f t="shared" si="230"/>
        <v>0</v>
      </c>
      <c r="BV137" s="47">
        <v>0</v>
      </c>
      <c r="BW137" s="47" t="s">
        <v>348</v>
      </c>
    </row>
    <row r="138" spans="1:75" s="19" customFormat="1" x14ac:dyDescent="0.25">
      <c r="A138" s="21" t="s">
        <v>417</v>
      </c>
      <c r="B138" s="30" t="s">
        <v>303</v>
      </c>
      <c r="C138" s="53" t="s">
        <v>304</v>
      </c>
      <c r="D138" s="54" t="s">
        <v>319</v>
      </c>
      <c r="E138" s="50">
        <v>2016</v>
      </c>
      <c r="F138" s="56" t="s">
        <v>348</v>
      </c>
      <c r="G138" s="50">
        <v>2016</v>
      </c>
      <c r="H138" s="56" t="s">
        <v>348</v>
      </c>
      <c r="I138" s="56" t="s">
        <v>348</v>
      </c>
      <c r="J138" s="56" t="s">
        <v>348</v>
      </c>
      <c r="K138" s="56" t="s">
        <v>348</v>
      </c>
      <c r="L138" s="56" t="s">
        <v>348</v>
      </c>
      <c r="M138" s="56" t="s">
        <v>348</v>
      </c>
      <c r="N138" s="56" t="s">
        <v>348</v>
      </c>
      <c r="O138" s="56">
        <v>0</v>
      </c>
      <c r="P138" s="56" t="s">
        <v>348</v>
      </c>
      <c r="Q138" s="56" t="s">
        <v>348</v>
      </c>
      <c r="R138" s="56" t="s">
        <v>348</v>
      </c>
      <c r="S138" s="56" t="s">
        <v>348</v>
      </c>
      <c r="T138" s="56">
        <f t="shared" si="265"/>
        <v>0</v>
      </c>
      <c r="U138" s="47">
        <f t="shared" si="270"/>
        <v>0.30499999999999999</v>
      </c>
      <c r="V138" s="47">
        <f t="shared" si="266"/>
        <v>0</v>
      </c>
      <c r="W138" s="47">
        <f t="shared" si="267"/>
        <v>0</v>
      </c>
      <c r="X138" s="47">
        <f t="shared" si="268"/>
        <v>0</v>
      </c>
      <c r="Y138" s="47">
        <f t="shared" si="269"/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f t="shared" si="271"/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f t="shared" si="272"/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f t="shared" si="273"/>
        <v>0.30499999999999999</v>
      </c>
      <c r="AO138" s="47">
        <v>0</v>
      </c>
      <c r="AP138" s="47">
        <v>0</v>
      </c>
      <c r="AQ138" s="47">
        <v>0.30499999999999999</v>
      </c>
      <c r="AR138" s="47">
        <v>0</v>
      </c>
      <c r="AS138" s="47">
        <f t="shared" si="274"/>
        <v>0</v>
      </c>
      <c r="AT138" s="47">
        <v>0</v>
      </c>
      <c r="AU138" s="47">
        <v>0</v>
      </c>
      <c r="AV138" s="47">
        <v>0</v>
      </c>
      <c r="AW138" s="47">
        <v>0</v>
      </c>
      <c r="AX138" s="47">
        <f t="shared" si="275"/>
        <v>0</v>
      </c>
      <c r="AY138" s="47">
        <v>0</v>
      </c>
      <c r="AZ138" s="47">
        <v>0</v>
      </c>
      <c r="BA138" s="47">
        <v>0</v>
      </c>
      <c r="BB138" s="47">
        <v>0</v>
      </c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>
        <f t="shared" si="276"/>
        <v>0</v>
      </c>
      <c r="BN138" s="47">
        <v>0</v>
      </c>
      <c r="BO138" s="47">
        <v>0</v>
      </c>
      <c r="BP138" s="47">
        <f t="shared" si="228"/>
        <v>0</v>
      </c>
      <c r="BQ138" s="47">
        <v>0</v>
      </c>
      <c r="BR138" s="48">
        <f t="shared" si="277"/>
        <v>0.30499999999999999</v>
      </c>
      <c r="BS138" s="48">
        <v>0</v>
      </c>
      <c r="BT138" s="48">
        <v>0</v>
      </c>
      <c r="BU138" s="48">
        <f t="shared" si="230"/>
        <v>0.30499999999999999</v>
      </c>
      <c r="BV138" s="48">
        <v>0</v>
      </c>
      <c r="BW138" s="47" t="s">
        <v>348</v>
      </c>
    </row>
    <row r="139" spans="1:75" s="19" customFormat="1" x14ac:dyDescent="0.25">
      <c r="A139" s="21" t="s">
        <v>418</v>
      </c>
      <c r="B139" s="30" t="s">
        <v>305</v>
      </c>
      <c r="C139" s="53" t="s">
        <v>306</v>
      </c>
      <c r="D139" s="54" t="s">
        <v>319</v>
      </c>
      <c r="E139" s="50">
        <v>2016</v>
      </c>
      <c r="F139" s="56" t="s">
        <v>348</v>
      </c>
      <c r="G139" s="50">
        <v>2016</v>
      </c>
      <c r="H139" s="56" t="s">
        <v>348</v>
      </c>
      <c r="I139" s="56" t="s">
        <v>348</v>
      </c>
      <c r="J139" s="56" t="s">
        <v>348</v>
      </c>
      <c r="K139" s="56" t="s">
        <v>348</v>
      </c>
      <c r="L139" s="56" t="s">
        <v>348</v>
      </c>
      <c r="M139" s="56" t="s">
        <v>348</v>
      </c>
      <c r="N139" s="56" t="s">
        <v>348</v>
      </c>
      <c r="O139" s="56">
        <v>0</v>
      </c>
      <c r="P139" s="56" t="s">
        <v>348</v>
      </c>
      <c r="Q139" s="56" t="s">
        <v>348</v>
      </c>
      <c r="R139" s="56" t="s">
        <v>348</v>
      </c>
      <c r="S139" s="56" t="s">
        <v>348</v>
      </c>
      <c r="T139" s="56">
        <f t="shared" si="265"/>
        <v>0</v>
      </c>
      <c r="U139" s="47">
        <f t="shared" si="270"/>
        <v>0.13900000000000001</v>
      </c>
      <c r="V139" s="47">
        <f t="shared" si="266"/>
        <v>0</v>
      </c>
      <c r="W139" s="47">
        <f t="shared" si="267"/>
        <v>0</v>
      </c>
      <c r="X139" s="47">
        <f t="shared" si="268"/>
        <v>0</v>
      </c>
      <c r="Y139" s="47">
        <f t="shared" si="269"/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f t="shared" si="271"/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f t="shared" si="272"/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f t="shared" si="273"/>
        <v>0.13900000000000001</v>
      </c>
      <c r="AO139" s="47">
        <v>0</v>
      </c>
      <c r="AP139" s="47">
        <v>0</v>
      </c>
      <c r="AQ139" s="47">
        <v>0.13900000000000001</v>
      </c>
      <c r="AR139" s="47">
        <v>0</v>
      </c>
      <c r="AS139" s="47">
        <f t="shared" si="274"/>
        <v>0</v>
      </c>
      <c r="AT139" s="47">
        <v>0</v>
      </c>
      <c r="AU139" s="47">
        <v>0</v>
      </c>
      <c r="AV139" s="47">
        <v>0</v>
      </c>
      <c r="AW139" s="47">
        <v>0</v>
      </c>
      <c r="AX139" s="47">
        <f t="shared" si="275"/>
        <v>0</v>
      </c>
      <c r="AY139" s="47">
        <v>0</v>
      </c>
      <c r="AZ139" s="47">
        <v>0</v>
      </c>
      <c r="BA139" s="47">
        <v>0</v>
      </c>
      <c r="BB139" s="47">
        <v>0</v>
      </c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>
        <f t="shared" si="276"/>
        <v>0</v>
      </c>
      <c r="BN139" s="47">
        <v>0</v>
      </c>
      <c r="BO139" s="47">
        <v>0</v>
      </c>
      <c r="BP139" s="47">
        <f t="shared" si="228"/>
        <v>0</v>
      </c>
      <c r="BQ139" s="47">
        <v>0</v>
      </c>
      <c r="BR139" s="48">
        <f t="shared" si="277"/>
        <v>0.13900000000000001</v>
      </c>
      <c r="BS139" s="48">
        <v>0</v>
      </c>
      <c r="BT139" s="48">
        <v>0</v>
      </c>
      <c r="BU139" s="48">
        <f t="shared" si="230"/>
        <v>0.13900000000000001</v>
      </c>
      <c r="BV139" s="48">
        <v>0</v>
      </c>
      <c r="BW139" s="47" t="s">
        <v>348</v>
      </c>
    </row>
    <row r="140" spans="1:75" s="19" customFormat="1" x14ac:dyDescent="0.25">
      <c r="A140" s="21" t="s">
        <v>419</v>
      </c>
      <c r="B140" s="30" t="s">
        <v>308</v>
      </c>
      <c r="C140" s="53" t="s">
        <v>309</v>
      </c>
      <c r="D140" s="54" t="s">
        <v>319</v>
      </c>
      <c r="E140" s="50">
        <v>2016</v>
      </c>
      <c r="F140" s="56" t="s">
        <v>348</v>
      </c>
      <c r="G140" s="50">
        <v>2016</v>
      </c>
      <c r="H140" s="56" t="s">
        <v>348</v>
      </c>
      <c r="I140" s="56" t="s">
        <v>348</v>
      </c>
      <c r="J140" s="56" t="s">
        <v>348</v>
      </c>
      <c r="K140" s="56" t="s">
        <v>348</v>
      </c>
      <c r="L140" s="56" t="s">
        <v>348</v>
      </c>
      <c r="M140" s="56" t="s">
        <v>348</v>
      </c>
      <c r="N140" s="56" t="s">
        <v>348</v>
      </c>
      <c r="O140" s="56">
        <v>0</v>
      </c>
      <c r="P140" s="56" t="s">
        <v>348</v>
      </c>
      <c r="Q140" s="56" t="s">
        <v>348</v>
      </c>
      <c r="R140" s="56" t="s">
        <v>348</v>
      </c>
      <c r="S140" s="56" t="s">
        <v>348</v>
      </c>
      <c r="T140" s="56">
        <f t="shared" si="265"/>
        <v>0</v>
      </c>
      <c r="U140" s="47">
        <f t="shared" si="270"/>
        <v>0.42187063999999996</v>
      </c>
      <c r="V140" s="47">
        <f t="shared" si="266"/>
        <v>0</v>
      </c>
      <c r="W140" s="47">
        <f t="shared" si="267"/>
        <v>0</v>
      </c>
      <c r="X140" s="47">
        <f t="shared" si="268"/>
        <v>0</v>
      </c>
      <c r="Y140" s="47">
        <f t="shared" si="269"/>
        <v>0</v>
      </c>
      <c r="Z140" s="47">
        <v>0</v>
      </c>
      <c r="AA140" s="47">
        <v>0</v>
      </c>
      <c r="AB140" s="47">
        <v>0</v>
      </c>
      <c r="AC140" s="47">
        <v>0</v>
      </c>
      <c r="AD140" s="47">
        <f t="shared" si="271"/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f t="shared" si="272"/>
        <v>0</v>
      </c>
      <c r="AJ140" s="47">
        <v>0</v>
      </c>
      <c r="AK140" s="47">
        <v>0</v>
      </c>
      <c r="AL140" s="47">
        <v>0</v>
      </c>
      <c r="AM140" s="47">
        <v>0</v>
      </c>
      <c r="AN140" s="47">
        <f t="shared" si="273"/>
        <v>0.42187063999999996</v>
      </c>
      <c r="AO140" s="47">
        <v>0</v>
      </c>
      <c r="AP140" s="47">
        <v>0</v>
      </c>
      <c r="AQ140" s="47">
        <v>0.42187063999999996</v>
      </c>
      <c r="AR140" s="47">
        <v>0</v>
      </c>
      <c r="AS140" s="47">
        <f t="shared" si="274"/>
        <v>0</v>
      </c>
      <c r="AT140" s="47">
        <v>0</v>
      </c>
      <c r="AU140" s="47">
        <v>0</v>
      </c>
      <c r="AV140" s="47">
        <v>0</v>
      </c>
      <c r="AW140" s="47">
        <v>0</v>
      </c>
      <c r="AX140" s="47">
        <f t="shared" si="275"/>
        <v>0</v>
      </c>
      <c r="AY140" s="47">
        <v>0</v>
      </c>
      <c r="AZ140" s="47">
        <v>0</v>
      </c>
      <c r="BA140" s="47">
        <v>0</v>
      </c>
      <c r="BB140" s="47">
        <v>0</v>
      </c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>
        <f t="shared" si="276"/>
        <v>0</v>
      </c>
      <c r="BN140" s="47">
        <v>0</v>
      </c>
      <c r="BO140" s="47">
        <v>0</v>
      </c>
      <c r="BP140" s="47">
        <f t="shared" si="228"/>
        <v>0</v>
      </c>
      <c r="BQ140" s="47">
        <v>0</v>
      </c>
      <c r="BR140" s="48">
        <f t="shared" si="277"/>
        <v>0.42187063999999996</v>
      </c>
      <c r="BS140" s="48">
        <v>0</v>
      </c>
      <c r="BT140" s="48">
        <v>0</v>
      </c>
      <c r="BU140" s="48">
        <f t="shared" si="230"/>
        <v>0.42187063999999996</v>
      </c>
      <c r="BV140" s="48">
        <v>0</v>
      </c>
      <c r="BW140" s="47" t="s">
        <v>348</v>
      </c>
    </row>
    <row r="141" spans="1:75" s="19" customFormat="1" ht="47.25" x14ac:dyDescent="0.25">
      <c r="A141" s="21" t="s">
        <v>420</v>
      </c>
      <c r="B141" s="24" t="s">
        <v>277</v>
      </c>
      <c r="C141" s="53" t="s">
        <v>278</v>
      </c>
      <c r="D141" s="54" t="s">
        <v>318</v>
      </c>
      <c r="E141" s="50">
        <v>2017</v>
      </c>
      <c r="F141" s="56" t="s">
        <v>348</v>
      </c>
      <c r="G141" s="50">
        <v>2017</v>
      </c>
      <c r="H141" s="56" t="s">
        <v>348</v>
      </c>
      <c r="I141" s="56" t="s">
        <v>348</v>
      </c>
      <c r="J141" s="56" t="s">
        <v>348</v>
      </c>
      <c r="K141" s="56" t="s">
        <v>348</v>
      </c>
      <c r="L141" s="56" t="s">
        <v>348</v>
      </c>
      <c r="M141" s="56" t="s">
        <v>348</v>
      </c>
      <c r="N141" s="56" t="s">
        <v>348</v>
      </c>
      <c r="O141" s="56">
        <v>0</v>
      </c>
      <c r="P141" s="56" t="s">
        <v>348</v>
      </c>
      <c r="Q141" s="56" t="s">
        <v>348</v>
      </c>
      <c r="R141" s="56" t="s">
        <v>348</v>
      </c>
      <c r="S141" s="56" t="s">
        <v>348</v>
      </c>
      <c r="T141" s="56">
        <f t="shared" si="265"/>
        <v>0</v>
      </c>
      <c r="U141" s="47">
        <f t="shared" si="270"/>
        <v>0.25</v>
      </c>
      <c r="V141" s="47">
        <f t="shared" si="266"/>
        <v>0</v>
      </c>
      <c r="W141" s="47">
        <f t="shared" si="267"/>
        <v>0</v>
      </c>
      <c r="X141" s="47">
        <f t="shared" si="268"/>
        <v>0.25</v>
      </c>
      <c r="Y141" s="47">
        <f t="shared" si="269"/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f t="shared" si="271"/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f t="shared" si="272"/>
        <v>0</v>
      </c>
      <c r="AJ141" s="47">
        <v>0</v>
      </c>
      <c r="AK141" s="47">
        <v>0</v>
      </c>
      <c r="AL141" s="47">
        <v>0</v>
      </c>
      <c r="AM141" s="47">
        <v>0</v>
      </c>
      <c r="AN141" s="47">
        <f t="shared" si="273"/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f t="shared" si="274"/>
        <v>0</v>
      </c>
      <c r="AT141" s="47">
        <v>0</v>
      </c>
      <c r="AU141" s="47">
        <v>0</v>
      </c>
      <c r="AV141" s="47">
        <f>'[1]2017'!AB108</f>
        <v>0</v>
      </c>
      <c r="AW141" s="47">
        <v>0</v>
      </c>
      <c r="AX141" s="47">
        <f t="shared" si="275"/>
        <v>0.25</v>
      </c>
      <c r="AY141" s="47">
        <v>0</v>
      </c>
      <c r="AZ141" s="47">
        <v>0</v>
      </c>
      <c r="BA141" s="47">
        <f>'[1]2017'!AC108</f>
        <v>0.25</v>
      </c>
      <c r="BB141" s="47">
        <v>0</v>
      </c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>
        <f t="shared" si="276"/>
        <v>0</v>
      </c>
      <c r="BN141" s="47">
        <v>0</v>
      </c>
      <c r="BO141" s="47">
        <v>0</v>
      </c>
      <c r="BP141" s="47">
        <f t="shared" si="228"/>
        <v>0</v>
      </c>
      <c r="BQ141" s="47">
        <v>0</v>
      </c>
      <c r="BR141" s="48">
        <f t="shared" si="277"/>
        <v>0.25</v>
      </c>
      <c r="BS141" s="48">
        <v>0</v>
      </c>
      <c r="BT141" s="48">
        <v>0</v>
      </c>
      <c r="BU141" s="48">
        <f t="shared" si="230"/>
        <v>0.25</v>
      </c>
      <c r="BV141" s="48">
        <v>0</v>
      </c>
      <c r="BW141" s="61" t="s">
        <v>345</v>
      </c>
    </row>
    <row r="142" spans="1:75" s="19" customFormat="1" ht="47.25" x14ac:dyDescent="0.25">
      <c r="A142" s="21" t="s">
        <v>421</v>
      </c>
      <c r="B142" s="24" t="s">
        <v>280</v>
      </c>
      <c r="C142" s="53" t="s">
        <v>281</v>
      </c>
      <c r="D142" s="54" t="s">
        <v>318</v>
      </c>
      <c r="E142" s="50">
        <v>2017</v>
      </c>
      <c r="F142" s="56" t="s">
        <v>348</v>
      </c>
      <c r="G142" s="50">
        <v>2017</v>
      </c>
      <c r="H142" s="56" t="s">
        <v>348</v>
      </c>
      <c r="I142" s="56" t="s">
        <v>348</v>
      </c>
      <c r="J142" s="56" t="s">
        <v>348</v>
      </c>
      <c r="K142" s="56" t="s">
        <v>348</v>
      </c>
      <c r="L142" s="56" t="s">
        <v>348</v>
      </c>
      <c r="M142" s="56" t="s">
        <v>348</v>
      </c>
      <c r="N142" s="56" t="s">
        <v>348</v>
      </c>
      <c r="O142" s="56">
        <v>0</v>
      </c>
      <c r="P142" s="56" t="s">
        <v>348</v>
      </c>
      <c r="Q142" s="56" t="s">
        <v>348</v>
      </c>
      <c r="R142" s="56" t="s">
        <v>348</v>
      </c>
      <c r="S142" s="56" t="s">
        <v>348</v>
      </c>
      <c r="T142" s="56">
        <f t="shared" si="265"/>
        <v>0</v>
      </c>
      <c r="U142" s="47">
        <f t="shared" si="270"/>
        <v>3.66</v>
      </c>
      <c r="V142" s="47">
        <f t="shared" si="266"/>
        <v>0</v>
      </c>
      <c r="W142" s="47">
        <f t="shared" si="267"/>
        <v>0</v>
      </c>
      <c r="X142" s="47">
        <f t="shared" si="268"/>
        <v>3.66</v>
      </c>
      <c r="Y142" s="47">
        <f t="shared" si="269"/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f t="shared" si="271"/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f t="shared" si="272"/>
        <v>0</v>
      </c>
      <c r="AJ142" s="47">
        <v>0</v>
      </c>
      <c r="AK142" s="47">
        <v>0</v>
      </c>
      <c r="AL142" s="47">
        <v>0</v>
      </c>
      <c r="AM142" s="47">
        <v>0</v>
      </c>
      <c r="AN142" s="47">
        <f t="shared" si="273"/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f t="shared" si="274"/>
        <v>0</v>
      </c>
      <c r="AT142" s="47">
        <v>0</v>
      </c>
      <c r="AU142" s="47">
        <v>0</v>
      </c>
      <c r="AV142" s="47">
        <f>'[1]2017'!AB109</f>
        <v>0</v>
      </c>
      <c r="AW142" s="47">
        <v>0</v>
      </c>
      <c r="AX142" s="47">
        <f t="shared" si="275"/>
        <v>3.66</v>
      </c>
      <c r="AY142" s="47">
        <v>0</v>
      </c>
      <c r="AZ142" s="47">
        <v>0</v>
      </c>
      <c r="BA142" s="47">
        <f>'[1]2017'!AC109</f>
        <v>3.66</v>
      </c>
      <c r="BB142" s="47">
        <v>0</v>
      </c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>
        <f t="shared" si="276"/>
        <v>0</v>
      </c>
      <c r="BN142" s="47">
        <v>0</v>
      </c>
      <c r="BO142" s="47">
        <v>0</v>
      </c>
      <c r="BP142" s="47">
        <f t="shared" si="228"/>
        <v>0</v>
      </c>
      <c r="BQ142" s="47">
        <v>0</v>
      </c>
      <c r="BR142" s="48">
        <f t="shared" si="277"/>
        <v>3.66</v>
      </c>
      <c r="BS142" s="48">
        <v>0</v>
      </c>
      <c r="BT142" s="48">
        <v>0</v>
      </c>
      <c r="BU142" s="48">
        <f t="shared" si="230"/>
        <v>3.66</v>
      </c>
      <c r="BV142" s="48">
        <v>0</v>
      </c>
      <c r="BW142" s="61" t="s">
        <v>346</v>
      </c>
    </row>
    <row r="143" spans="1:75" s="19" customFormat="1" ht="47.25" x14ac:dyDescent="0.25">
      <c r="A143" s="21" t="s">
        <v>422</v>
      </c>
      <c r="B143" s="24" t="s">
        <v>283</v>
      </c>
      <c r="C143" s="53" t="s">
        <v>284</v>
      </c>
      <c r="D143" s="54" t="s">
        <v>318</v>
      </c>
      <c r="E143" s="50">
        <v>2017</v>
      </c>
      <c r="F143" s="56" t="s">
        <v>348</v>
      </c>
      <c r="G143" s="50">
        <v>2017</v>
      </c>
      <c r="H143" s="56" t="s">
        <v>348</v>
      </c>
      <c r="I143" s="56" t="s">
        <v>348</v>
      </c>
      <c r="J143" s="56" t="s">
        <v>348</v>
      </c>
      <c r="K143" s="56" t="s">
        <v>348</v>
      </c>
      <c r="L143" s="56" t="s">
        <v>348</v>
      </c>
      <c r="M143" s="56" t="s">
        <v>348</v>
      </c>
      <c r="N143" s="56" t="s">
        <v>348</v>
      </c>
      <c r="O143" s="56">
        <v>0</v>
      </c>
      <c r="P143" s="56" t="s">
        <v>348</v>
      </c>
      <c r="Q143" s="56" t="s">
        <v>348</v>
      </c>
      <c r="R143" s="56" t="s">
        <v>348</v>
      </c>
      <c r="S143" s="56" t="s">
        <v>348</v>
      </c>
      <c r="T143" s="56">
        <f t="shared" si="265"/>
        <v>0</v>
      </c>
      <c r="U143" s="47">
        <f t="shared" si="270"/>
        <v>0.17</v>
      </c>
      <c r="V143" s="47">
        <f t="shared" si="266"/>
        <v>0</v>
      </c>
      <c r="W143" s="47">
        <f t="shared" si="267"/>
        <v>0</v>
      </c>
      <c r="X143" s="47">
        <f t="shared" si="268"/>
        <v>0.17</v>
      </c>
      <c r="Y143" s="47">
        <f t="shared" si="269"/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f t="shared" si="271"/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f t="shared" si="272"/>
        <v>0</v>
      </c>
      <c r="AJ143" s="47">
        <v>0</v>
      </c>
      <c r="AK143" s="47">
        <v>0</v>
      </c>
      <c r="AL143" s="47">
        <v>0</v>
      </c>
      <c r="AM143" s="47">
        <v>0</v>
      </c>
      <c r="AN143" s="47">
        <f t="shared" si="273"/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f t="shared" si="274"/>
        <v>0</v>
      </c>
      <c r="AT143" s="47">
        <v>0</v>
      </c>
      <c r="AU143" s="47">
        <v>0</v>
      </c>
      <c r="AV143" s="47">
        <f>'[1]2017'!AB110</f>
        <v>0</v>
      </c>
      <c r="AW143" s="47">
        <v>0</v>
      </c>
      <c r="AX143" s="47">
        <f t="shared" si="275"/>
        <v>0.17</v>
      </c>
      <c r="AY143" s="47">
        <v>0</v>
      </c>
      <c r="AZ143" s="47">
        <v>0</v>
      </c>
      <c r="BA143" s="47">
        <f>'[1]2017'!AC110</f>
        <v>0.17</v>
      </c>
      <c r="BB143" s="47">
        <v>0</v>
      </c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>
        <f t="shared" si="276"/>
        <v>0</v>
      </c>
      <c r="BN143" s="47">
        <v>0</v>
      </c>
      <c r="BO143" s="47">
        <v>0</v>
      </c>
      <c r="BP143" s="47">
        <f t="shared" si="228"/>
        <v>0</v>
      </c>
      <c r="BQ143" s="47">
        <v>0</v>
      </c>
      <c r="BR143" s="48">
        <f t="shared" si="277"/>
        <v>0.17</v>
      </c>
      <c r="BS143" s="48">
        <v>0</v>
      </c>
      <c r="BT143" s="48">
        <v>0</v>
      </c>
      <c r="BU143" s="48">
        <f t="shared" si="230"/>
        <v>0.17</v>
      </c>
      <c r="BV143" s="48">
        <v>0</v>
      </c>
      <c r="BW143" s="61" t="s">
        <v>347</v>
      </c>
    </row>
    <row r="144" spans="1:75" s="19" customFormat="1" ht="47.25" x14ac:dyDescent="0.25">
      <c r="A144" s="21" t="s">
        <v>423</v>
      </c>
      <c r="B144" s="24" t="s">
        <v>286</v>
      </c>
      <c r="C144" s="53" t="s">
        <v>287</v>
      </c>
      <c r="D144" s="54" t="s">
        <v>318</v>
      </c>
      <c r="E144" s="50">
        <v>2017</v>
      </c>
      <c r="F144" s="56" t="s">
        <v>348</v>
      </c>
      <c r="G144" s="50">
        <v>2017</v>
      </c>
      <c r="H144" s="56" t="s">
        <v>348</v>
      </c>
      <c r="I144" s="56" t="s">
        <v>348</v>
      </c>
      <c r="J144" s="56" t="s">
        <v>348</v>
      </c>
      <c r="K144" s="56" t="s">
        <v>348</v>
      </c>
      <c r="L144" s="56" t="s">
        <v>348</v>
      </c>
      <c r="M144" s="56" t="s">
        <v>348</v>
      </c>
      <c r="N144" s="56" t="s">
        <v>348</v>
      </c>
      <c r="O144" s="56">
        <v>0</v>
      </c>
      <c r="P144" s="56" t="s">
        <v>348</v>
      </c>
      <c r="Q144" s="56" t="s">
        <v>348</v>
      </c>
      <c r="R144" s="56" t="s">
        <v>348</v>
      </c>
      <c r="S144" s="56" t="s">
        <v>348</v>
      </c>
      <c r="T144" s="56">
        <f t="shared" si="265"/>
        <v>0</v>
      </c>
      <c r="U144" s="47">
        <f t="shared" si="270"/>
        <v>6.71</v>
      </c>
      <c r="V144" s="47">
        <f t="shared" si="266"/>
        <v>0</v>
      </c>
      <c r="W144" s="47">
        <f t="shared" si="267"/>
        <v>0</v>
      </c>
      <c r="X144" s="47">
        <f t="shared" si="268"/>
        <v>6.71</v>
      </c>
      <c r="Y144" s="47">
        <f t="shared" si="269"/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f t="shared" si="271"/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f t="shared" si="272"/>
        <v>0</v>
      </c>
      <c r="AJ144" s="47">
        <v>0</v>
      </c>
      <c r="AK144" s="47">
        <v>0</v>
      </c>
      <c r="AL144" s="47">
        <v>0</v>
      </c>
      <c r="AM144" s="47">
        <v>0</v>
      </c>
      <c r="AN144" s="47">
        <f t="shared" si="273"/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f t="shared" si="274"/>
        <v>0</v>
      </c>
      <c r="AT144" s="47">
        <v>0</v>
      </c>
      <c r="AU144" s="47">
        <v>0</v>
      </c>
      <c r="AV144" s="47">
        <f>'[1]2017'!AB111</f>
        <v>0</v>
      </c>
      <c r="AW144" s="47">
        <v>0</v>
      </c>
      <c r="AX144" s="47">
        <f t="shared" si="275"/>
        <v>6.71</v>
      </c>
      <c r="AY144" s="47">
        <v>0</v>
      </c>
      <c r="AZ144" s="47">
        <v>0</v>
      </c>
      <c r="BA144" s="47">
        <f>'[1]2017'!AC111</f>
        <v>6.71</v>
      </c>
      <c r="BB144" s="47">
        <v>0</v>
      </c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>
        <f t="shared" si="276"/>
        <v>0</v>
      </c>
      <c r="BN144" s="47">
        <v>0</v>
      </c>
      <c r="BO144" s="47">
        <v>0</v>
      </c>
      <c r="BP144" s="47">
        <f t="shared" si="228"/>
        <v>0</v>
      </c>
      <c r="BQ144" s="47">
        <v>0</v>
      </c>
      <c r="BR144" s="48">
        <f t="shared" si="277"/>
        <v>6.71</v>
      </c>
      <c r="BS144" s="48">
        <v>0</v>
      </c>
      <c r="BT144" s="48">
        <v>0</v>
      </c>
      <c r="BU144" s="48">
        <f t="shared" si="230"/>
        <v>6.71</v>
      </c>
      <c r="BV144" s="48">
        <v>0</v>
      </c>
      <c r="BW144" s="61" t="s">
        <v>352</v>
      </c>
    </row>
    <row r="145" spans="1:22" ht="55.5" customHeight="1" x14ac:dyDescent="0.25">
      <c r="A145" s="90" t="s">
        <v>69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38"/>
      <c r="R145" s="38"/>
      <c r="S145" s="38"/>
      <c r="T145" s="38"/>
      <c r="U145" s="38"/>
    </row>
    <row r="146" spans="1:22" ht="40.5" customHeight="1" x14ac:dyDescent="0.25">
      <c r="A146" s="91" t="s">
        <v>70</v>
      </c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39"/>
      <c r="R146" s="39"/>
      <c r="S146" s="39"/>
      <c r="T146" s="39"/>
      <c r="U146" s="39"/>
    </row>
    <row r="147" spans="1:22" ht="57.75" customHeight="1" x14ac:dyDescent="0.25">
      <c r="A147" s="91" t="s">
        <v>71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39"/>
      <c r="R147" s="39"/>
      <c r="S147" s="39"/>
      <c r="T147" s="39"/>
      <c r="U147" s="39"/>
    </row>
    <row r="148" spans="1:22" ht="37.5" customHeight="1" x14ac:dyDescent="0.25">
      <c r="A148" s="91" t="s">
        <v>72</v>
      </c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39"/>
      <c r="R148" s="39"/>
      <c r="S148" s="39"/>
      <c r="T148" s="39"/>
      <c r="U148" s="39"/>
    </row>
    <row r="149" spans="1:22" ht="53.25" customHeight="1" x14ac:dyDescent="0.25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40"/>
      <c r="R149" s="40"/>
      <c r="S149" s="40"/>
      <c r="T149" s="40"/>
      <c r="U149" s="40"/>
      <c r="V149" s="38"/>
    </row>
    <row r="150" spans="1:22" x14ac:dyDescent="0.25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</row>
    <row r="151" spans="1:22" x14ac:dyDescent="0.25"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</row>
    <row r="152" spans="1:22" x14ac:dyDescent="0.25"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</row>
    <row r="153" spans="1:22" x14ac:dyDescent="0.25"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</row>
    <row r="154" spans="1:22" x14ac:dyDescent="0.25"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</row>
    <row r="155" spans="1:22" x14ac:dyDescent="0.25">
      <c r="B155" s="20"/>
      <c r="C155" s="1"/>
      <c r="D155" s="1"/>
      <c r="E155" s="35"/>
      <c r="F155" s="35"/>
      <c r="G155" s="35"/>
      <c r="H155" s="35"/>
      <c r="I155" s="35"/>
      <c r="J155" s="35"/>
      <c r="K155" s="35"/>
      <c r="L155" s="35"/>
    </row>
    <row r="156" spans="1:22" x14ac:dyDescent="0.25"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</row>
  </sheetData>
  <mergeCells count="49">
    <mergeCell ref="B151:V151"/>
    <mergeCell ref="B152:V152"/>
    <mergeCell ref="B153:V153"/>
    <mergeCell ref="B154:V154"/>
    <mergeCell ref="B156:V156"/>
    <mergeCell ref="A150:P150"/>
    <mergeCell ref="AS15:AW15"/>
    <mergeCell ref="AX15:BB15"/>
    <mergeCell ref="BC15:BG15"/>
    <mergeCell ref="BH15:BL15"/>
    <mergeCell ref="V14:X15"/>
    <mergeCell ref="Y14:AH14"/>
    <mergeCell ref="A145:P145"/>
    <mergeCell ref="A146:P146"/>
    <mergeCell ref="A147:P147"/>
    <mergeCell ref="A148:P148"/>
    <mergeCell ref="A149:P149"/>
    <mergeCell ref="BM15:BQ15"/>
    <mergeCell ref="BR15:BV15"/>
    <mergeCell ref="AI14:BV14"/>
    <mergeCell ref="BW14:BW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29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2017-04-10T10:21:38Z</cp:lastPrinted>
  <dcterms:created xsi:type="dcterms:W3CDTF">2017-02-21T05:42:07Z</dcterms:created>
  <dcterms:modified xsi:type="dcterms:W3CDTF">2017-04-27T05:48:43Z</dcterms:modified>
</cp:coreProperties>
</file>